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413"/>
  <workbookPr defaultThemeVersion="166925"/>
  <mc:AlternateContent xmlns:mc="http://schemas.openxmlformats.org/markup-compatibility/2006">
    <mc:Choice Requires="x15">
      <x15ac:absPath xmlns:x15ac="http://schemas.microsoft.com/office/spreadsheetml/2010/11/ac" url="/Users/lilianamarquez/Desktop/"/>
    </mc:Choice>
  </mc:AlternateContent>
  <xr:revisionPtr revIDLastSave="0" documentId="13_ncr:1_{C5D024DC-3DB5-F74E-8275-D13C6B89D422}" xr6:coauthVersionLast="47" xr6:coauthVersionMax="47" xr10:uidLastSave="{00000000-0000-0000-0000-000000000000}"/>
  <bookViews>
    <workbookView xWindow="0" yWindow="0" windowWidth="28800" windowHeight="18000" xr2:uid="{00000000-000D-0000-FFFF-FFFF00000000}"/>
  </bookViews>
  <sheets>
    <sheet name="Hoja1" sheetId="1" r:id="rId1"/>
  </sheets>
  <definedNames>
    <definedName name="_xlnm._FilterDatabase" localSheetId="0" hidden="1">Hoja1!$A$2:$M$182</definedName>
    <definedName name="_xlnm.Print_Area" localSheetId="0">Hoja1!$A$1:$M$156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3" i="1" l="1"/>
  <c r="J4" i="1"/>
  <c r="J5" i="1"/>
  <c r="J7" i="1"/>
  <c r="J8" i="1"/>
  <c r="J9" i="1"/>
  <c r="J10" i="1"/>
  <c r="J11" i="1"/>
  <c r="J12" i="1"/>
  <c r="J13" i="1"/>
  <c r="J14" i="1"/>
  <c r="J15" i="1"/>
  <c r="J16" i="1"/>
  <c r="J17" i="1"/>
  <c r="J18" i="1"/>
  <c r="J19" i="1"/>
  <c r="J20" i="1"/>
  <c r="J21" i="1"/>
  <c r="J22" i="1"/>
  <c r="J23" i="1"/>
  <c r="J24" i="1"/>
  <c r="J25" i="1"/>
  <c r="J26" i="1"/>
  <c r="J27" i="1"/>
  <c r="J28" i="1"/>
  <c r="J29" i="1"/>
  <c r="J30" i="1"/>
  <c r="J31" i="1"/>
  <c r="J32" i="1"/>
  <c r="J33" i="1"/>
  <c r="J34" i="1"/>
  <c r="J35" i="1"/>
  <c r="J36" i="1"/>
  <c r="J37" i="1"/>
  <c r="J38" i="1"/>
  <c r="J39" i="1"/>
  <c r="J40" i="1"/>
  <c r="J41" i="1"/>
  <c r="J42" i="1"/>
  <c r="J43" i="1"/>
  <c r="J44" i="1"/>
  <c r="J45" i="1"/>
  <c r="J46" i="1"/>
  <c r="J47" i="1"/>
  <c r="J48" i="1"/>
  <c r="J49" i="1"/>
  <c r="J50" i="1"/>
  <c r="J51" i="1"/>
  <c r="J52" i="1"/>
  <c r="J53" i="1"/>
  <c r="J55" i="1"/>
  <c r="J56" i="1"/>
  <c r="J57" i="1"/>
  <c r="J58" i="1"/>
  <c r="J60" i="1"/>
  <c r="J61" i="1"/>
  <c r="J62" i="1"/>
  <c r="J63" i="1"/>
  <c r="J64" i="1"/>
  <c r="J65" i="1"/>
  <c r="J66" i="1"/>
  <c r="J67" i="1"/>
  <c r="J68" i="1"/>
  <c r="J69" i="1"/>
  <c r="J70" i="1"/>
  <c r="J71" i="1"/>
  <c r="J72" i="1"/>
  <c r="J73" i="1"/>
  <c r="J74" i="1"/>
  <c r="J75" i="1"/>
  <c r="J76" i="1"/>
  <c r="J77" i="1"/>
  <c r="J78" i="1"/>
  <c r="J79" i="1"/>
  <c r="J80" i="1"/>
  <c r="J81" i="1"/>
  <c r="J82" i="1"/>
  <c r="J83" i="1"/>
  <c r="J84" i="1"/>
  <c r="J85" i="1"/>
  <c r="J86" i="1"/>
  <c r="J87" i="1"/>
  <c r="J88" i="1"/>
  <c r="J89" i="1"/>
  <c r="J90" i="1"/>
  <c r="J91" i="1"/>
  <c r="J92" i="1"/>
  <c r="J93" i="1"/>
  <c r="J94" i="1"/>
  <c r="J95" i="1"/>
  <c r="J96" i="1"/>
  <c r="J97" i="1"/>
  <c r="J98" i="1"/>
  <c r="J99" i="1"/>
  <c r="J100" i="1"/>
  <c r="J101" i="1"/>
  <c r="J102" i="1"/>
  <c r="J103" i="1"/>
  <c r="J104" i="1"/>
  <c r="J105" i="1"/>
  <c r="J106" i="1"/>
  <c r="J107" i="1"/>
  <c r="J108" i="1"/>
  <c r="J109" i="1"/>
  <c r="J110" i="1"/>
  <c r="J111" i="1"/>
  <c r="J112" i="1"/>
  <c r="J113" i="1"/>
  <c r="J114" i="1"/>
  <c r="J115" i="1"/>
  <c r="J116" i="1"/>
  <c r="J117" i="1"/>
  <c r="J118" i="1"/>
  <c r="J119" i="1"/>
  <c r="J120" i="1"/>
  <c r="J121" i="1"/>
  <c r="J122" i="1"/>
  <c r="J123" i="1"/>
  <c r="J124" i="1"/>
  <c r="J125" i="1"/>
  <c r="J126" i="1"/>
  <c r="J127" i="1"/>
  <c r="J128" i="1"/>
  <c r="J129" i="1"/>
  <c r="J130" i="1"/>
  <c r="J131" i="1"/>
  <c r="J132" i="1"/>
  <c r="J133" i="1"/>
  <c r="J134" i="1"/>
  <c r="J135" i="1"/>
  <c r="J136" i="1"/>
  <c r="J137" i="1"/>
  <c r="J138" i="1"/>
  <c r="J139" i="1"/>
  <c r="J140" i="1"/>
  <c r="J141" i="1"/>
  <c r="J142" i="1"/>
  <c r="J143" i="1"/>
  <c r="J144" i="1"/>
  <c r="J145" i="1"/>
  <c r="J146" i="1"/>
  <c r="J147" i="1"/>
  <c r="J148" i="1"/>
  <c r="J149" i="1"/>
  <c r="J150" i="1"/>
  <c r="J151" i="1"/>
  <c r="J152" i="1"/>
  <c r="J153" i="1"/>
  <c r="J154" i="1"/>
  <c r="J155" i="1"/>
  <c r="J156" i="1"/>
  <c r="J157" i="1"/>
  <c r="J158" i="1"/>
  <c r="J159" i="1"/>
  <c r="J160" i="1"/>
  <c r="J161" i="1"/>
  <c r="J162" i="1"/>
  <c r="J163" i="1"/>
  <c r="J164" i="1"/>
  <c r="J165" i="1"/>
  <c r="J166" i="1"/>
  <c r="J167" i="1"/>
  <c r="J168" i="1"/>
  <c r="J169" i="1"/>
  <c r="J170" i="1"/>
  <c r="J171" i="1"/>
  <c r="J172" i="1"/>
  <c r="J173" i="1"/>
  <c r="J174" i="1"/>
  <c r="J175" i="1"/>
  <c r="J176" i="1"/>
  <c r="J177" i="1"/>
  <c r="J178" i="1"/>
  <c r="J179" i="1"/>
  <c r="J180" i="1"/>
  <c r="J181" i="1"/>
  <c r="J182" i="1"/>
</calcChain>
</file>

<file path=xl/sharedStrings.xml><?xml version="1.0" encoding="utf-8"?>
<sst xmlns="http://schemas.openxmlformats.org/spreadsheetml/2006/main" count="740" uniqueCount="521">
  <si>
    <t xml:space="preserve">NUMERO DE CONTRATO </t>
  </si>
  <si>
    <t xml:space="preserve">CONTRATISTA </t>
  </si>
  <si>
    <t>CLASE DE CONTRATO</t>
  </si>
  <si>
    <t xml:space="preserve">OBJETO </t>
  </si>
  <si>
    <t>CEDULA O NIT</t>
  </si>
  <si>
    <t xml:space="preserve">FECHA DE INICIO DEL CONTRATO </t>
  </si>
  <si>
    <t xml:space="preserve">FECHA DE TERMINACIÓN DEL CONTRATO </t>
  </si>
  <si>
    <t xml:space="preserve">DURACIÓN DEL CONTRATO </t>
  </si>
  <si>
    <t xml:space="preserve">VALOR DEL CONTRATO INICIAL </t>
  </si>
  <si>
    <t xml:space="preserve">PORCENTAJE DE EJECUCIÓN </t>
  </si>
  <si>
    <t xml:space="preserve">RECURSOS TOTALES PAGADOS </t>
  </si>
  <si>
    <t xml:space="preserve">RECURSOS PENDIENTES POR PAGAR </t>
  </si>
  <si>
    <t xml:space="preserve">LINK DEL CONTRATO </t>
  </si>
  <si>
    <t>PRESTACION DE SERVICIOS</t>
  </si>
  <si>
    <t>Prestar servicios profesionales en la Oficina de Tecnología de la Información y la Comunicación (TIC) del Ministerio de Salud y Protección Social, para la gestión de los procesos operativos de las aplicaciones misionales, la mejora continua del software, el mantenimiento de los sistemas de información, y la ejecución de todas las actividades relacionadas con el ciclo de vida del software, asegurando el cumplimiento de las políticas y lineamientos establecidos por la estructura organizacional de la Entidad.</t>
  </si>
  <si>
    <t>Prestar los servicios profesionales en la estructuración y la planeación estratégica de los proyectos de innovación
tecnológica que soportan los procesos misionales de acuerdo con las metodologías y herramientas transversales
de la política de gobierno digital y gestión del cambio, para el mejoramiento organizacional siguiendo los
lineamientos de apropiación y uso de las tecnologías de información establecidas por la Oficina de Tecnología de
la Información y la Comunicación TIC del Ministerio de Salud y de la Protección Social._x000D_</t>
  </si>
  <si>
    <t>Prestar servicios profesionales en la Oficina de Tecnología de la Información y la Comunicación (TIC) del Ministerio de
Salud y Protección Social, para la gestión de los procesos operativos de las aplicaciones misionales, la mejora continua
del software, el mantenimiento de los sistemas de información, y la ejecución de todas las actividades relacionadas
con el ciclo de vida del software, asegurando el cumplimiento de las políticas y lineamientos establecidos por la
estructura organizacional de la Entidad._x000D_</t>
  </si>
  <si>
    <t>Prestar servicios profesionales en la Oficina de Tecnología de la Información y la Comunicación (TIC) del Ministerio
de Salud y Protección Social, para la gestión de los procesos operativos de las aplicaciones misionales, la mejora
continua del software, el mantenimiento de los sistemas de información, y la ejecución de todas las actividades
relacionadas con el ciclo de vida del software, asegurando el cumplimiento de las políticas y lineamientos
establecidos por la estructura organizacional de la Entidad.</t>
  </si>
  <si>
    <t>CONVENIO</t>
  </si>
  <si>
    <t>Prestar servicios profesionales en la Oficina de Tecnología de la Información y la Comunicación (TIC) del Ministerio de
Salud y Protección Social, para la gestión de los procesos operativos de las aplicaciones misionales, la mejora continua
del software, el mantenimiento de los sistemas de información, y la ejecución de todas las actividades relacionadas
con el ciclo de vida del software, asegurando el cumplimiento de las políticas y lineamientos establecidos por la
estructura organizacional de la Entidad.</t>
  </si>
  <si>
    <t>Prestar servicios profesionales brindando asistencia técnica a las entidades territoriales en las gestiones técnicas, operativas, administrativas y de seguimiento a proyectos de infraestructura física y dotación hospitalaria de acuerdo con la normatividad asociada a la fuente de financiación.</t>
  </si>
  <si>
    <t>Prestar servicios profesionales brindando asistencia técnica a las entidades territoriales en las gestiones técnicas,
operativas, administrativas y de seguimiento a proyectos de infraestructura física y dotación hospitalaria de acuerdo
con la normatividad asociada a la fuente de financiación.</t>
  </si>
  <si>
    <t xml:space="preserve">Prestar los servicios profesionales en la estructuración y la planeación estratégica de los proyectos de innovación tecnológica que soportan los procesos misionales de acuerdo con las metodologías y herramientas transversales de la política de gobierno digital y gestión del cambio, para el mejoramiento organizacional siguiendo los lineamientos de apropiación y uso de las tecnologías de información establecidas por la Oficina de Tecnología de la Información y la Comunicación TIC del Ministerio de Salud y de la Protección Social. </t>
  </si>
  <si>
    <t>Prestar servicios profesionales en la Oficina de Gestión Territorial, Emergencias y Desastres del Ministerio de
Salud y Protección Social, para apoyar el fortalecimiento institucional y capacidades territoriales en gestión del
riesgo de emergencias y desastres</t>
  </si>
  <si>
    <t>Prestar los servicios profesionales en la estructuración y la planeación estratégica de los proyectos de innovación
tecnológica que soportan los procesos misionales de acuerdo con las metodologías y herramientas transversales de
la política de gobierno digital y gestión del cambio, para el mejoramiento organizacional siguiendo los lineamientos de
apropiación y uso de las tecnologías de información establecidas por la Oficina de Tecnología de la Información y la
Comunicación TIC del Ministerio de Salud y de la Protección Social.</t>
  </si>
  <si>
    <t>Prestar los servicios profesionales en la estructuración y la planeación estratégica de los proyectos de innovación
tecnológica que soportan los procesos misionales de acuerdo con las metodologías y herramientas transversales de la
política de gobierno digital y gestión del cambio, para el mejoramiento organizacional siguiendo los lineamientos de
apropiación y uso de las tecnologías de información establecidas por la Oficina de Tecnología de la Información y la
Comunicación TIC del Ministerio de Salud y de la Protección Social._x000D_</t>
  </si>
  <si>
    <t>Prestación de servicios profesionales a la Dirección de Promoción y Prevención en el seguimiento e implementación de las metodologías y
estrategias de planeación integral y transferencias de recursos, en salud territorial en el marco de la implementación de la política de salud
pública.</t>
  </si>
  <si>
    <t>Prestar servicios profesionales brindando asistencia técnica a las entidades territoriales en las gestiones técnicas,
operativas, administrativas y de seguimiento a proyectos de infraestructura física y dotación hospitalaria de acuerdo
con la normatividad asociada a la fuente de financiación</t>
  </si>
  <si>
    <t>Prestación de servicios profesionales a la Dirección de Promoción y Prevención en el seguimiento e
implementación de las metodologías y estrategias de planeación integral y transferencias de recursos de
salud territorial en el marco de la implementación de la política de salud pública.</t>
  </si>
  <si>
    <t>Prestación de servicios profesionales a la Dirección de Promoción y Prevención en el seguimiento e
implementación de las metodologías y estrategias de planeación integral y transferencias de recursos de
salud territorial en el marco de la implementación de la política de salud pública._x000D_</t>
  </si>
  <si>
    <t>Prestar servicios profesionales brindando asistencia técnica a las entidades territoriales en las gestiones
técnicas, operativas, administrativas y de seguimiento a proyectos de infraestructura física y dotación
hospitalaria de acuerdo con la normatividad asociada a la fuente de financiación</t>
  </si>
  <si>
    <t>Prestación de servicios profesionales a la Dirección de Promoción y Prevención en el seguimiento e
implementación de las metodologías y estrategias de planeación integral y transferencias de recursos de salud
territorial en el marco de la implementación de la política de salud pública.</t>
  </si>
  <si>
    <t>Prestar servicios profesionales en la Oficina de Tecnología de la Información y la Comunicación (TIC) del Ministerio
de Salud y Protección Social, para la gestión de los procesos operativos de las aplicaciones misionales, la mejora
continua del software, el mantenimiento de los sistemas de información, y la ejecución de todas las actividades relacionadas con el ciclo de vida del software, asegurando el cumplimiento de las políticas y lineamientos
establecidos por la estructura organizacional de la Entidad.</t>
  </si>
  <si>
    <t>Prestar servicios profesionales brindando asistencia técnica a las entidades territoriales en las gestiones técnicas,
operativas, administrativas y de seguimiento a proyectos de infraestructura física y dotación hospitalaria de acuerdo
con la normatividad asociada a la fuente de financiación._x000D_</t>
  </si>
  <si>
    <t>Prestar sus servicios de apoyo en la Oficina de Gestión Territorial, Emergencias y Desastres del Ministerio de
Salud y Protección Social, para apoyar el fortalecimiento institucional y capacidades territoriales en el manejo de
emergencias y disminución del riesgo en salud a nivel territorial</t>
  </si>
  <si>
    <t>Prestar sus servicios profesionales en la Oficina de Gestión Territorial, Emergencias y Desastres del Ministerio de
Salud y Protección Social, para brindar asistencia técnica sobre temas relacionados con gestión del riesgo de desastres
en el marco de sus competencias.</t>
  </si>
  <si>
    <r>
      <rPr>
        <sz val="18"/>
        <color theme="1"/>
        <rFont val="Arial Narrow"/>
        <family val="2"/>
      </rPr>
      <t>LISTADO DE CONTRATOS FIRMADOS DURANTE EL MES DE MARZO DEL AÑO 2025</t>
    </r>
    <r>
      <rPr>
        <sz val="14"/>
        <color theme="1"/>
        <rFont val="Arial Narrow"/>
        <family val="2"/>
      </rPr>
      <t xml:space="preserve">
FECHA</t>
    </r>
    <r>
      <rPr>
        <b/>
        <sz val="14"/>
        <color theme="1"/>
        <rFont val="Arial Narrow"/>
        <family val="2"/>
      </rPr>
      <t>: MARZO 2025</t>
    </r>
    <r>
      <rPr>
        <b/>
        <sz val="11"/>
        <color theme="1"/>
        <rFont val="Arial Narrow"/>
        <family val="2"/>
      </rPr>
      <t xml:space="preserve">
</t>
    </r>
  </si>
  <si>
    <t>EDGAR ALEXANDER JIMENEZ BARRERA</t>
  </si>
  <si>
    <t>CESAR ANTONIO CONSUEGRA PAREJA</t>
  </si>
  <si>
    <t>ROGER ESMELIN MARTINEZ VELASQUEZ</t>
  </si>
  <si>
    <t>ANDRES CAMILO CLAVIJO RODRIGUEZ</t>
  </si>
  <si>
    <t>LUIS ANTONIO MORALES MUÑOZ</t>
  </si>
  <si>
    <t>JULIE ANDREA MUÑOZ CHAVARRO</t>
  </si>
  <si>
    <t>DIEGO ALEJANDRO YASNO SALAZAR</t>
  </si>
  <si>
    <t>JUAN PABLO BOLAÑOS TAMAYO</t>
  </si>
  <si>
    <t>CRISTIAN FELIPE HERNANDEZ AGUDELO</t>
  </si>
  <si>
    <t>LINA FERNANDA MORALES SOSA</t>
  </si>
  <si>
    <t>DIANA CAROLINA OSORIO BUITRAGO</t>
  </si>
  <si>
    <t>KATHERINE PEÑUELA HERRERA</t>
  </si>
  <si>
    <t>JOSE MARIO MONROY MATOMA</t>
  </si>
  <si>
    <t>DAVID RABIA JARAMILLO</t>
  </si>
  <si>
    <t>EDWIN ALFONSO CRUZ ECHEVERRY</t>
  </si>
  <si>
    <t>ANGIE LORENA SANCHEZ REYES</t>
  </si>
  <si>
    <t>GINA YANETH HURTADO GAMBOA</t>
  </si>
  <si>
    <t>NATHALY ANDREA GUTIERREZ ARIAS</t>
  </si>
  <si>
    <t>YHONSON ENRIQUE GUATIBONZA</t>
  </si>
  <si>
    <t>CLAUDIA XIMENA CONDE RESTREPO</t>
  </si>
  <si>
    <t>ROCIO DEL PILAR PRADO CAÑAS</t>
  </si>
  <si>
    <t>ROGER ORLANDO PRIETO LUNA</t>
  </si>
  <si>
    <t>LILIANA ROJAS RODRIGUEZ</t>
  </si>
  <si>
    <t>ANGEL ISDRUVAL ARENGAS CASTILLA</t>
  </si>
  <si>
    <t>MILLER ADRIAN GOMEZ CORDOBA</t>
  </si>
  <si>
    <t>ERIKA LILIANA ROJAS GOMEZ</t>
  </si>
  <si>
    <t>UNIVERSIDAD DE ANTIOQUIA</t>
  </si>
  <si>
    <t>PAOLA ANDREA MUÑOZ DUSSAN</t>
  </si>
  <si>
    <t>PAOLA ANDREA RIASCOS SIERRA</t>
  </si>
  <si>
    <t>MAYRA ALEJANDRA ORJUELA SILVA</t>
  </si>
  <si>
    <t>CARLOS ANDRES OLAYA MESA</t>
  </si>
  <si>
    <t>CATALINA DEL PILAR ABAUNZA RODRIGUEZ</t>
  </si>
  <si>
    <t>GERMAN AUGUSTO GARCIA CADENA</t>
  </si>
  <si>
    <t xml:space="preserve">ANA MARIA TEJADA MENDONZA </t>
  </si>
  <si>
    <t>RAFAEL ILICH FONTALVO DE LA BARRERA</t>
  </si>
  <si>
    <t>DANIEL VILLARREAL MARTÍNEZ</t>
  </si>
  <si>
    <t>SARA MARIA OCHOA VILLALBA</t>
  </si>
  <si>
    <t>FREN ENRIQUE GONZALEZ ALDANA</t>
  </si>
  <si>
    <t>HECTOR LUIS ZAPATA ROBLES</t>
  </si>
  <si>
    <t>EDIRZON NOVA SUAREZ</t>
  </si>
  <si>
    <t>CAMPO ELIAS MANOTAS MANOTAS</t>
  </si>
  <si>
    <t>MAYRA ALEJANDRA BERNAL ÑANEZ</t>
  </si>
  <si>
    <t>YESICA ESTEFANIA LOPEZ CAMACHO</t>
  </si>
  <si>
    <t>NATALIA RODRIGUEZ NOREÑA</t>
  </si>
  <si>
    <t>JAIME LEONARDO GALVIS MATEUS</t>
  </si>
  <si>
    <t>ERIKA LEÓN GUZMAN</t>
  </si>
  <si>
    <t>CARLOS ANDRES CAMARGO LOZANO</t>
  </si>
  <si>
    <t>LAURA CAMILA MOGOLLON RAMIREZ</t>
  </si>
  <si>
    <t>ESTELA ISABEL MONTALVO SUAREZ</t>
  </si>
  <si>
    <t>ANA MARIA ZARRATE</t>
  </si>
  <si>
    <t>GUSTAVO ALFONSO ZULETA MIELES</t>
  </si>
  <si>
    <t>MARIA XIMENA MENESES GIL</t>
  </si>
  <si>
    <t>ELSY DEL PILAR GONZALEZ CASAS</t>
  </si>
  <si>
    <t>ELKIN TRUJILLO ROA</t>
  </si>
  <si>
    <t>PAULA ANDREA SANABRIA GONGORA / LEIDY CAROLINA GARCIA PALOMINO</t>
  </si>
  <si>
    <t>MARIELA DEL SOCORRO BARRAGAN BELTRAN</t>
  </si>
  <si>
    <t>GILBERTO O´FARRILL DELIS</t>
  </si>
  <si>
    <t>YENNY CAMARGO VARGAS </t>
  </si>
  <si>
    <t>MIGUEL ANGEL BENITEZ CASTRO</t>
  </si>
  <si>
    <t>MARIA DEL PILAR ACOSTA ACERO</t>
  </si>
  <si>
    <t xml:space="preserve">JUAN CAMILO RIVERA SANCHEZ </t>
  </si>
  <si>
    <t>PAULA ANDREA ROMERO SALCEDO</t>
  </si>
  <si>
    <t>YISETH DAYANA RINCON YOSA</t>
  </si>
  <si>
    <t>MARIA TERESA PARRA RODRIGUEZ</t>
  </si>
  <si>
    <t>WILLIAM MANUEL VARGAS ROBLES</t>
  </si>
  <si>
    <t>SANDRA MILENA BURBANO VALLEJO</t>
  </si>
  <si>
    <t>MAUREN LORENA ACEVEDO ESTRADA</t>
  </si>
  <si>
    <t>OSCAR ANDRES VILLANUEVA</t>
  </si>
  <si>
    <t>PEDRO JOSE GALINDO NAJERA</t>
  </si>
  <si>
    <t>MAILY XILENA MONTAÑO SOLIS</t>
  </si>
  <si>
    <t>ALEJANDRO DIAZ CASTRO</t>
  </si>
  <si>
    <t>MARIUZA CAROLINA OLAYA BUITRAGO</t>
  </si>
  <si>
    <t>YULI TATIANA WILCHES BERMUDEZ</t>
  </si>
  <si>
    <t>MAYURIS RIVAS MACHADO</t>
  </si>
  <si>
    <t>JOHN ALEXANDER LOPEZ LOPEZ</t>
  </si>
  <si>
    <t>CARLOS ERNESTO RAMOS ORTIZ</t>
  </si>
  <si>
    <t>LUISA FERNANDA SOTO ALEGRIA</t>
  </si>
  <si>
    <t>NESTOR IVAN ACEVEDO PLAZAS</t>
  </si>
  <si>
    <t>CAMILO NORIEGA WANDURRAGA</t>
  </si>
  <si>
    <t>ALEXANDER BECERRA TIRADO</t>
  </si>
  <si>
    <t>JOSE ANDRES CORREDOR MARTINEZ</t>
  </si>
  <si>
    <t xml:space="preserve">WILLIAN ANDRES DONCEL CASTELLANOS </t>
  </si>
  <si>
    <t>LENNIN ALEXANDER MARTINEZ</t>
  </si>
  <si>
    <t>CAMILA ANDREA BERNAL RODRIGUEZ</t>
  </si>
  <si>
    <t>JUANA BERNAL GARCÍA</t>
  </si>
  <si>
    <t>YISELL PRISCILA RODRIGUEZ SUAZA</t>
  </si>
  <si>
    <t>MAURICIO JARAMILLO MARTINEZ</t>
  </si>
  <si>
    <t>EFRAIN GUALTERO MORENO</t>
  </si>
  <si>
    <t xml:space="preserve">SONIA CAROLINA MOGOLLON PASTRAN </t>
  </si>
  <si>
    <t>ELKIN DAVID RAMIREZ GUZMAN</t>
  </si>
  <si>
    <t>MIGUEL ÁNGEL TOVAR BASTIDAS</t>
  </si>
  <si>
    <t xml:space="preserve">SANDRA MIREYA MOLANO MEJIA </t>
  </si>
  <si>
    <t>KEIBYN NARANJO RAIGOZA</t>
  </si>
  <si>
    <t>JEISSON GABRIEL SANTAMARIA MORENO</t>
  </si>
  <si>
    <t>GINA PAOLA OLARTE LOPEZ</t>
  </si>
  <si>
    <t>OSCAR ANDRES CRUZ MARTINEZ</t>
  </si>
  <si>
    <t>CONSULTORES LEGALES AB S.A.S.</t>
  </si>
  <si>
    <t>CARLOS ORLANDO LOPEZ OLARTE</t>
  </si>
  <si>
    <t>JUAN CAMILO RIVERA MORENO</t>
  </si>
  <si>
    <t>JOSE FERNANDO CASTILLO CAÑON</t>
  </si>
  <si>
    <t>ELIZABETH COLLAZOS OSPINA</t>
  </si>
  <si>
    <t>TELEVISIÓN REGIONAL DEL ORIENTE LTDA</t>
  </si>
  <si>
    <t>GUELDY VIVIANA CERON RODRIGUEZ</t>
  </si>
  <si>
    <t>JUVENAL ARRIETA GONZALEZ</t>
  </si>
  <si>
    <t>LILIAN MARIA ALVAREZ MERCADO</t>
  </si>
  <si>
    <t>CAMILO ANDRES SILVA PEREZ</t>
  </si>
  <si>
    <t>NATALIA ANDREA RAMIREZ PEREZ</t>
  </si>
  <si>
    <t>CARLOS JULIO VEGA RODRIGUEZ</t>
  </si>
  <si>
    <t>LILIANA GUARIN LOPEZ</t>
  </si>
  <si>
    <t>VENUS YORANGEL PEREZ MILIAN</t>
  </si>
  <si>
    <t>LEYDI JOHANNA RANGEL ANDRADE</t>
  </si>
  <si>
    <t>SHARON PAOLA LUCAS CALVO</t>
  </si>
  <si>
    <t>ANDREA DEL PILAR GARZON HERNANDEZ</t>
  </si>
  <si>
    <t>BELLA ALLISON CELEDON AVILA</t>
  </si>
  <si>
    <t>EDGAR ALFONSO GONZALEZ SALAS</t>
  </si>
  <si>
    <t>LORENA CATALINA ALVAREZ NIÑO</t>
  </si>
  <si>
    <t>WILLIAM EDUARDO SUAREZ VACCA</t>
  </si>
  <si>
    <t>SANTIAGO MUÑOZ MUÑOZ</t>
  </si>
  <si>
    <t>ANDRES FERNANDO MORENO TRUJILLO</t>
  </si>
  <si>
    <t>JOHN HENRY BERNAL DIAZ</t>
  </si>
  <si>
    <t>SHIRLEY ALEJANDRA LONDOÑO CAPERA</t>
  </si>
  <si>
    <t>LEONARD GOMEZ CASTILLO</t>
  </si>
  <si>
    <t>CRISTIAN ALEXANDER ARROYAVE RAMIREZ</t>
  </si>
  <si>
    <t>RICARDO GOMEZ COLORADO</t>
  </si>
  <si>
    <t>LIBARDO EDMUNDO OBANDO GOMEZ</t>
  </si>
  <si>
    <t>JOSE FERNANDO OSPINA MORENO</t>
  </si>
  <si>
    <t>MIRYAM CAROLINA ARTURO CIFUENTES</t>
  </si>
  <si>
    <t>MAURICIO PELAEZ HERNANDEZ</t>
  </si>
  <si>
    <t>ALBERTO MANUEL ZUÑIGA SIERRA</t>
  </si>
  <si>
    <t>TINA LUZ MANJARRES MARTINEZ</t>
  </si>
  <si>
    <t>ANDREA MAYERLI RIOS LAGOS</t>
  </si>
  <si>
    <t>SEYLER ADRIAN PEREA PEREA</t>
  </si>
  <si>
    <t>NINOSTHKA HUDSON HERNANDEZ</t>
  </si>
  <si>
    <t>DIEGO FERNY ABRIL PEÑA</t>
  </si>
  <si>
    <t>JACQUELIN RODRIGUEZ ESPINEL</t>
  </si>
  <si>
    <t>RODOLFO IVAN ALARCON MORA</t>
  </si>
  <si>
    <t>ANGELA VIVIANA HERRERA TRIVIÑO</t>
  </si>
  <si>
    <t>MÓNICA ADRIANA FORERO BOGOTÁ</t>
  </si>
  <si>
    <t>DIANA CATALINA ROJAS LOPEZ</t>
  </si>
  <si>
    <t>EDGAR JOSE MARTINEZ MISA</t>
  </si>
  <si>
    <t>JOSE ANTONIO MALAVER CARDEÑO</t>
  </si>
  <si>
    <t>JUAN CARLOS HURTADO MACHADO</t>
  </si>
  <si>
    <t>LUIS FERNANDO PINEDA GONZALEZ</t>
  </si>
  <si>
    <t xml:space="preserve">MARTHA LUCIA PEDRAZA PERALTA </t>
  </si>
  <si>
    <t>DISTRIBUCIONES ANDAQUI SAS</t>
  </si>
  <si>
    <t>JOHNNY HERRERA CASTAÑO</t>
  </si>
  <si>
    <t>CATALINA BORDA VILLEGAS</t>
  </si>
  <si>
    <t>MARIA JULIANA JIMENEZ MARTINEZ</t>
  </si>
  <si>
    <t>FREDY VARGAS RODRIGUEZ</t>
  </si>
  <si>
    <t>AUTORIDADES TRADICIONALES INDIGENAS DE COLOMBIA</t>
  </si>
  <si>
    <t>OSCAR MAURICIO LOPEZ GARCIA</t>
  </si>
  <si>
    <t>INSTITUCIONAL STAR SERVICES LTDA</t>
  </si>
  <si>
    <t>NATALIA ANDREA BUITRAGO HUERTAS</t>
  </si>
  <si>
    <t>RAUL HERNANDO ESTEBAN GARCIA</t>
  </si>
  <si>
    <t>EDUARDO HEREDIA ROMERO</t>
  </si>
  <si>
    <t>MARLENI BARRIOS SALCEDO</t>
  </si>
  <si>
    <t>NICOLAS AGUDELO SALGADO</t>
  </si>
  <si>
    <t>JUANITA CORRAL CASTILLO</t>
  </si>
  <si>
    <t> DAILA MELIZA GUERRERO MONTAÑO</t>
  </si>
  <si>
    <t>ANGELA CRISTINA ROSAS HENAO</t>
  </si>
  <si>
    <t>WILMAN YESID FARFÁN DIAZ</t>
  </si>
  <si>
    <t>LESLY MILENA GUASMAYAN CRUZ</t>
  </si>
  <si>
    <t>JULIAN FELIPE JIMENEZ DIAZ</t>
  </si>
  <si>
    <t>LAUREN NACIRA FERNANDEZ PEREZ</t>
  </si>
  <si>
    <t>ALEXANDRA DEL PILAR ALVARADO NIETO</t>
  </si>
  <si>
    <t>SANTIAGO CABARCAS BUENDIA</t>
  </si>
  <si>
    <t>ORGANIZACION PANAMERICANA DE LA SALUD</t>
  </si>
  <si>
    <t>ANGIE JULIETTE ESCOBAR BALLESTEROS</t>
  </si>
  <si>
    <t>PIEDAD ISABEL LOPEZ SILVA</t>
  </si>
  <si>
    <t>JOHANNA ANDREA REYES RUIZ</t>
  </si>
  <si>
    <t>JUAN CARLOS GOMEZ ANGEL</t>
  </si>
  <si>
    <t>JUAN SEBASTIAN BARCO LOPEZ</t>
  </si>
  <si>
    <t>DIANA FARLEY DUQUE MORALES</t>
  </si>
  <si>
    <t>NERY CONSTANZA OLIVAR RIVERA</t>
  </si>
  <si>
    <t>FIDEL ALFONSO THOMAS GONZALEZ</t>
  </si>
  <si>
    <t>JOSE ELIBER TORRES AREIZA</t>
  </si>
  <si>
    <t>INGRID GAMERO TORRES</t>
  </si>
  <si>
    <t>NICOLAS JAVIER GARZON CARVAJAL</t>
  </si>
  <si>
    <t>CARLOS FERNANDO HURTADO MARTÍNEZ</t>
  </si>
  <si>
    <t>WENDY HAYDIVE MONTOYA PINZÓN</t>
  </si>
  <si>
    <t>SUMINISTRO</t>
  </si>
  <si>
    <t>Prestar servicios profesionales a la subdirección de enfermedades no transmisibles en la implementación de acciones
que permitan dar cumplimiento a las metas dispuestas en el Plan Decenal de Salud Pública con énfasis en cuidado
paliativo y cáncer de colon y recto</t>
  </si>
  <si>
    <t>Prestar servicios profesionales a la Subdirección de Salud Nutricional, Alimentos y Bebidas, para el desarrollo del
proyecto de actualización de las Resoluciones 982 y 1082 de 1994 sobre bebidas embriagantes, realizar un diagnóstico
para precisar la necesidad de iniciar procesos regulatorios para bebidas derivadas del biche/Viche y otras bebidas
típicas, artesanales. Realizar la evaluación ex post sobre la Resolución 779 de 2006 sobre la panela, y desarrollar un
análisis de referenciación internacional sobre los usos de la hoja de coca en alimentos.</t>
  </si>
  <si>
    <t xml:space="preserve">Prestar servicios profesionales en la Subdirección de Salud Ambiental para la conceptualización de efectos en salud en las acciones jurisprudenciales y la gestión del conocimiento en toxicología y salud ambiental </t>
  </si>
  <si>
    <t>Prestar los servicios profesionales para el análisis y diseño de las arquitecturas requeridas para la articulación de los
sistemas de información encaminados a la consolidación de fuentes de información, aprovechamiento de datos,
intercambio de información y mejores prácticas de arquitectura, en la Oficina de Tecnología de la Información y la
Comunicación TIC del Ministerio de Salud y de la Protección Social.</t>
  </si>
  <si>
    <t>Prestar servicios profesionales al Grupo de enfermedades endemoepidémicas especialmente en lo relacionado con la
elaboración, implementación y seguimiento de políticas y lineamientos relacionados con la gestión de insumos críticos
(insecticidas, toldillos, pruebas rápidas y similares)</t>
  </si>
  <si>
    <t>Prestar servicios de apoyo a la gestión a la Dirección de Desarrollo del Talento Humano en Salud en el seguimiento
y actualización de los sistemas de información que respaldan el proceso del SNRM así como el manejo documental
y administrativo que se presenten al interior de esta dependencia.</t>
  </si>
  <si>
    <t xml:space="preserve">Prestar servicios profesionales al grupo de gestión para la promoción y prevención en el seguimiento territorial de los equipos básicos de salud en el marco de las intervenciones colectivas en materia de promoción de la salud y prevención de la enfermedad. </t>
  </si>
  <si>
    <t>Prestar servicios profesionales a la Dirección de Promoción y Prevención en la gestión técnica, administrativa,
seguimiento a la ejecución de los recursos asignados mediante transferencias para programas y estrategias de
promoción y prevención</t>
  </si>
  <si>
    <t xml:space="preserve">Prestar sus servicios profesionales en la Oficina de Gestión Territorial, Emergencias y Desastres del Ministerio de Salud y Protección Social, para apoyar el fortalecimiento institucional y capacidades territoriales en el manejo de emergencias y disminución del riesgo en salud a nivel territorial. </t>
  </si>
  <si>
    <t>Prestar servicios profesionales a la Subdirección de Salud Ambiental en el desarrollo de orientaciones en salud ambiental para pueblos y comunidades en las zonas rurales, así como de adaptación a la variabilidad y cambio climático en salud relacionadas con la infraestructura verde urbana, que reduzcan la vulneración de comunidades_x000D_</t>
  </si>
  <si>
    <t>Prestar servicios profesionales al Ministerio de Salud y Protección Social en la Oficina Asesora de Planeación y
Estudios Sectoriales en el fortalecimiento de las bases de datos y fuentes de información de salud, que contribuya en
la ejecución de los Estudios, Evaluaciones e Investigaciones de la Agenda 2025.</t>
  </si>
  <si>
    <t>Prestar servicios profesionales en la Oficina de Tecnología de la Información y la Comunicación (TIC) del Ministerio
de Salud y Protección Social, para la gestión de los procesos operativos de las aplicaciones misionales, la mejora
continua del software, el mantenimiento de los sistemas de información, y la ejecución de todas las actividades
relacionadas con el ciclo de vida del software, asegurando el cumplimiento de las políticas y lineamientos
establecidos por la estructura organizacional de la Entidad</t>
  </si>
  <si>
    <t>Prestar servicios profesionales para apoyar el seguimiento, verificación y análisis de los trámites desarrollados
en el marco de las diferentes acciones a cargo del Despacho de la Secretaria General, así como, la realización
del manejo de los documentos presentados para conocimiento y gestión del citado Despacho.</t>
  </si>
  <si>
    <t>Prestar servicios profesionales a la Oficina de promoción Social desde el componente financiero y presupuestal que se requiera en la construcción, implementación y seguimiento de planes, programas y proyectos para población en condición de vulnerabilidad ejecutados a través de transferencias directas.</t>
  </si>
  <si>
    <t>Prestar los servicios profesionales en la Subdirección de Salud Ambiental para gestionar de manera sectorial e
intersectorial los riesgos para la salud humana identificados en la vigilancia de la calidad del agua para consumo
humano, así como apoyar procesos normativos de la agenda regulatoria relacionados con el componente de agua</t>
  </si>
  <si>
    <t>Prestar servicios profesionales a la Subdirección de Enfermedades No Transmisibles para apoyar la promoción de los
modos, condiciones y estilos de vida saludable a través del alistamiento, implementación y monitoreo de la estrategia
Ciudades, entornos y Ruralidades Saludables y Sostenibles-CERSS y el mantenimiento del Sistema denominado
Tablero de Control de cáncer y suicidio</t>
  </si>
  <si>
    <t>Prestar servicios profesionales al Grupo de Gestión Integrada de Enfermedades Inmunoprevenibles - PAI en la
actualización y adecuación de procesos y procedimientos relacionados con el almacenamiento, distribución y
mecanismos de control de inmunobiológicos e insumos.</t>
  </si>
  <si>
    <t>Prestar servicios profesionales al grupo curso de vida para apoyar los procesos de planeación y seguimiento de
proyectos relacionados con la promoción y mantenimiento de la salud y la atención materno perinatal desde el
enfoque de curso de vida.</t>
  </si>
  <si>
    <t>REALIZAR LA RECOLECCIÓN, ANÁLISIS Y DIFUSIÓN DEL ESTUDIO NACIONAL DE SALUD MENTAL_ENSM PARA LAS SEIS (6) REGIONES DEL PAÍS, A SABER: ATLÁNTICA, ORIENTAL, ORINOQUÍA Y AMAZONÍA, BOGOTÁ, CENTRAL Y PACÍFICA, BAJO LOS LINEAMIENTOS DE LA NORMA TÉCNICA DE CALIDAD DEL PROCESAMIENTO ESTADÍSTICO NTC PE 1000 DE 2020.</t>
  </si>
  <si>
    <t>Prestar servicios profesionales a la Oficina de Promoción Social para apoyar la transversalización del enfoque
diferencial en la implementación de planes, programas y proyectos en salud para población étnica.</t>
  </si>
  <si>
    <t>Prestar sus servicios profesionales en la Oficina de Gestión Territorial, Emergencias y Desastres del Ministerio de Salud y
Protección Social, para apoyar el fortalecimiento institucional y capacidades territoriales en gestión del riesgo de emergenc ias,
desastres y atención humanitaria en salud_x000D_</t>
  </si>
  <si>
    <t>Prestación de Servicios profesionales de apoyo al Ministerio de Salud y Protección Social, en el estudio de
políticas públicas relacionadas con la prima de aseguramiento, así como el análisis de información relacionada con costos y tarifas de tecnologías en salud</t>
  </si>
  <si>
    <t>Prestar servicios profesionales a la subdirección de Enfermedades no Transmisibles para apoyar la formulación de
acciones sectoriales y transectoriales para la promoción de la actividad física, el manejo de la obesidad y la diabetes
mellitus como medida de promoción de la salud y control de la Enfermedades crónicas no Transmisibles</t>
  </si>
  <si>
    <t>PRESTAR SERVICIOS PROFESIONALES PARA APOYAR EL FORTALECIMIENTO A LOS ACTORES DEL
SISTEMA GENERAL DE SEGURIDAD SOCIAL EN SALUD PARA LA IMPLEMENTACION DEL PAPSIVI CONFORME
A LOS LINEAMIENTOS DADOS POR EL MSPS</t>
  </si>
  <si>
    <t>Prestar servicios profesionales a la Dirección de Promoción y Prevención en el seguimiento, monitoreo y evaluación
de la ejecución de recursos que se le transfieren a las entidades territoriales para la promoción de la salud y la
prevención de la enfermedad.</t>
  </si>
  <si>
    <t>Prestación de servicios profesionales a la Dirección de Promoción y Prevención en el seguimiento e
implementación de las metodologías y estrategias de planeación integral y transferencias de recursos de salud
territorial en el marco de la implementación de la política de salud pública</t>
  </si>
  <si>
    <t>Prestar servicios de apoyo a la gestión en la Oficina de Gestión Territorial, Emergencias y Desastres del Ministerio de Salud y
Protección Social, para apoyar el fortalecimiento institucional y capacidades territoriales en gestión del riesgo de emergencias y
desastres y atención humanitaria en salud</t>
  </si>
  <si>
    <t>Prestar servicios profesionales a la oficina de promoción social para apoyar la implementación del plan de
asistencia técnica y las actividades de carácter operativo en la gestión financiera en el seguimiento y cierre de las
transferencias realizadas a entidades beneficiarias con las cuales se buscan la transversalización del enfoque
diferencial en salud y protección social.</t>
  </si>
  <si>
    <t>Prestar los servicios de apoyo a la gestión para acompañar la planeación, ejecución y seguimiento presupuestal y
financiero de los proyectos asociados con la estrategia de tecnologías y gobierno de las comunicaciones en línea TIC
de la Oficina de Tecnología de la Información y la Comunicación TIC del Ministerio de Salud y de la Protección Social</t>
  </si>
  <si>
    <t>Prestar sus servicios de apoyo en la Oficina de Gestión Territorial, Emergencias y Desastres del Ministerio de
Salud y Protección Social, para apoyar el fortalecimiento institucional y capacidades territoriales en el manejo de
emergencias y disminución del riesgo en salud a nivel territorial_x000D_</t>
  </si>
  <si>
    <t>Prestar servicios profesionales para apoyar al Ministerio de Salud y Protección Social en aspectos relacionados con el
proceso de contratación que demande la formulación e implementación de los lineamientos e instrumentos definidos
para la gestión integral.</t>
  </si>
  <si>
    <t>Prestar servicios profesionales a la Subdirección de Salud Ambiental al programa de zoonosis, para el desarrollo del
Manual o lineamientos para la atención y gestión de brotes de enfermedades zoonóticas y los del modelo de Inspección
Vigilancia y Control Sanitario -IVC a establecimientos veterinarios y afines y apoyar en la formulación del Plan Nacional
de Biodiversidad y Salud como compromiso de país.</t>
  </si>
  <si>
    <t>Prestación de servicios profesionales a la Dirección de Epidemiología y Demografía, grupo de Gestión del
Conocimiento y Fuentes de Información con énfasis en la ejecución de estudios poblacionales según
necesidades del Ministerio.</t>
  </si>
  <si>
    <t>“Prestar sus servicios profesionales en la Oficina de Gestión Territorial, Emergencias y Desastres del Ministerio
de Salud y Protección Social, para apoyar el fortalecimiento institucional y capacidades territoriales en el
manejo de emergencias y disminución del riesgo en salud a nivel territorial”.</t>
  </si>
  <si>
    <t>PRESTAR SERVICIOS PROFESIONALES AL GRUPO DE GESTION PARA LA PROMOCION Y
PREVENCION EN EL SEGUIMIENTO TERRITORIAL DE LOS EQUIPOS BASICOS DE SALUD EN EL
MARCO DE LAS INTERVENCIONES COLECTIVAS EN MATERIA DE PROMOCION DE LA SALUD Y
PREVENCION DE LA ENFERMEDAD.</t>
  </si>
  <si>
    <t>Prestación de Servicios profesionales en apoyo al Ministerio de Salud y Protección Social, en el cálculo financiero y
estadístico de servicios y tecnologías de salud financiadas con recursos de la salud</t>
  </si>
  <si>
    <t>Prestar servicios profesionales en la Subdirección de Salud Ambiental para la construcción de herramientas que conlleven a la efectiva implementación del Macroproceso de Aseguramiento Sanitario de Cadenas Productivas a nivel territorial, y en el proceso de gestión del conocimiento relacionado con el proceso de vigilancia y control sanitario</t>
  </si>
  <si>
    <t>Prestar servicios profesionales para apoyar al Ministerio de Salud y Protección Social en aspectos relacionados con el
proceso de contratación que demande la formulación e implementación de los lineamientos e instrumentos definidos
para la gestión integral</t>
  </si>
  <si>
    <t xml:space="preserve">Prestar servicios profesionales a la Subdirección de Salud Ambiental para la generación de insumos técnicos del avance en el cumplimiento de las metas con la Mesa Regional Amazónica del PND, en los compromisos sobre sentencias para minería y en los marcos reglamentarios de pólvora y sustancias químicas. </t>
  </si>
  <si>
    <t>Prestación de servicios profesionales de apoyo al Ministerio de Salud y Protección Social, en la consolidación, análisis
y elaboración de reportes de información de tecnologías financiadas con recursos de la salud.</t>
  </si>
  <si>
    <t>Prestar servicios profesionales al Grupo de Convivencia social y ciudadanía en el seguimiento y cierre administrativo
y financiero a los territorios y entidades que ejecutan proyectos para el desarrollo de acciones dirigidas a la promoción
de la convivencia, la prevención del consumo de sustancias psicoactivas y la reducción de riesgos y daños asociados.</t>
  </si>
  <si>
    <t>Prestar sus servicios de apoyo en la Oficina de Gestión Territorial, Emergencias y Desastres del Ministerio de Salud
y Protección Social, para apoyar el fortalecimiento institucional y capacidades territoriales en el manejo de
emergencias y disminución del riesgo en salud a nivel territorial.</t>
  </si>
  <si>
    <t>Prestación de Servicios Profesionales en apoyo al Ministerio de Salud y Protección Social en el análisis y
procesamiento de información requeridos para la aplicación de metodologías para la asignación y distribución de
recursos y presupuestos para garantizar la cobertura de tecnologías de salud.</t>
  </si>
  <si>
    <t>Prestar servicios de apoyo a la gestión al Ministerio de Salud y Protección Social en la operación y seguimiento de los
sistemas de información que respaldan los procesos de reporte, manejo documental y administrativo conforme a la necesidad del desarrollo del plan de asistencia técnica de la oficina de promoción social para la transversalización del
enfoque en salud._x000D_</t>
  </si>
  <si>
    <t>Prestar servicios profesionales a la Dirección de Promoción y Prevención en el desarrollo y sostenimiento del
Sistema Integrado de Gestión Institucional y el seguimiento a los planes de mejoramiento y recomendaciones dadas
por las auditorías internas y externas a los procesos y procedimientos relacionados con promoción de la salud y
prevención de la enfermedad</t>
  </si>
  <si>
    <t>Prestación de servicios profesionales a la Dirección de Promoción y Prevención en el seguimiento e
implementación de las metodologías y estrategias de planeación integral y transferencias de recursos, en
salud territorial en el marco de la implementación de la política de salud pública.</t>
  </si>
  <si>
    <t>PRESTAR SERVICIOS PROFESIONALES AL GRUPO DE GESTIÓN PARA LA PROMOCIÓN Y
PREVENCIÓN EN EL SEGUIMIENTO TERRITORIAL DE LOS EQUIPOS BÁSICOS DE SALUD EN EL
MARCO DE LAS INTERVENCIONES COLECTIVAS EN MATERIA DE PROMOCIÓN DE LA SALUD Y
PREVENCIÓN DE LA ENFERMEDAD.</t>
  </si>
  <si>
    <t>Prestación de servicios profesionales para apoyar la gestión administrativa de los diferentes procesos y procedimientos
que demande el Despacho de la Secretaria General del Ministerio de Salud y Protección Social con énfasis en las
temáticas relacionadas con la Oficina de Promoción Social.</t>
  </si>
  <si>
    <t>Prestación de servicios profesionales a la Dirección de Promoción y Prevención en el seguimiento e
implementación de las metodologías y estrategias de planeación integral y tra</t>
  </si>
  <si>
    <t>PRESTAR SERVICIOS PROFESIONALES AL GRUPO DE GESTION PARA LA PROMOCION Y
PREVENCION EN EL SEGUIMIENTO TERRITORIAL DE LOS EQUIPOS BASICOS DE SALUD EN EL
MARCO DE LAS INTERVENCIONES COLECTIVAS EN MATERIA DE PROMOCION DE LA SALUD Y
PREVENCION DE LA ENFERMEDAD._x000D_</t>
  </si>
  <si>
    <t>Prestación de servicios profesionales a la Dirección de Promoción y Prevención en el seguimiento e implementación
de las metodologías y estrategias de planeación integral y transferencias de recursos de salud territorial en el marco
de la implementación de la política de salud pública</t>
  </si>
  <si>
    <t>Prestación de servicios profesionales de apoyo al Ministerio de Salud y Protección Social, la definición y aplicación de
metodologías de análisis de datos para la estimación de presupuestos para la financiación de servicios y tecnologías
en salud.</t>
  </si>
  <si>
    <t>Prestar servicios profesionales en el acompañamiento y seguimiento a la gestión intersectorial en salud ambiental,
para expedición e implementación de la Política Integral de Salud Ambiental a nivel sectorial e intersectorial, nacional
y territorial, acompañar la actualización del Decreto 2972 de 2010 y la actualización de los lineamientos de
funcionamiento de las mesas técnicas de la Comisión Técnica nacional Intersectorial de Salud Ambiental - Conasa y
acompañamiento a sus planes de acción.</t>
  </si>
  <si>
    <t>Prestar servicios profesionales en la Oficina de Tecnología de la Información y la Comunicación (TIC) del Ministerio de
Salud y Protección Social, para la gestión de los procesos operativos de las aplicaciones misionales, la mejora continua del software, el mantenimiento de los sistemas de información, y la ejecución de todas las actividades relacionadas
con el ciclo de vida del software, asegurando el cumplimiento de las políticas y lineamientos establecidos por la
estructura organizacional de la Entidad._x000D_</t>
  </si>
  <si>
    <t>Prestación de Servicios profesionales al Ministerio de Salud y Protección Social, para el soporte técnico de las
herramientas tecnológicas de la Dirección orientadas a los procesos de participación ciudadana.</t>
  </si>
  <si>
    <t>Prestar servicios profesionales a la Subdirección de Salud Ambiental para apoyar en la formulación, implementación
y evaluación de políticas, programas y acciones específicas en el campo de la salud ambiental y el cambio climático.</t>
  </si>
  <si>
    <t xml:space="preserve">Prestar los servicios profesionales en la DMTS, para apoyar la implementación de las actividades relacionadas con la
gestión de los medicamentos que sean priorizados por este Ministerio y demás temas que se requieran para la
regulación de tecnologías en salud. </t>
  </si>
  <si>
    <t>Prestar servicios profesionales apoyando asuntos jurídicos, contractuales y demás procesos administrativos
inherentes en la Dirección de Desarrollo del Talento Humano en Salud tales como servicio social obligatorio,
derechos de petición acciones de tutela frente al ejercicio del Talento humano en Salud.</t>
  </si>
  <si>
    <t>Prestar servicios profesionales al Grupo de Curso de Vida en la gestión intersectorial para la garantía de la de
atención integral de niños, niñas y adolescentes que se encuentran en Protección del Estado, personas privadas
de la libertad, niños y niñas que conviven con sus madres en centros de reclusión y prevención de las violencias a
través de la implementación de la Estrategia Pedagógica Nacional para la prevención del castigo físico.</t>
  </si>
  <si>
    <t>Prestar los servicios profesionales en la estructuración y la planeación estratégica de los proyectos de innovación
tecnológica que soportan los procesos misionales de acuerdo con las metodologías y herramientas transversales de
la política de gobierno digital y gestión del cambio, para el mejoramiento organizacional siguiendo los lineamientos de
apropiación y uso de las tecnologías de información establecidas por la Oficina de Tecnología de la Información y la
Comunicación TIC del Ministerio de Salud y de la Protección social.</t>
  </si>
  <si>
    <t>Prestar servicios profesionales al Grupo de Gestión Integrada de Enfermedades Inmunoprevenibles - PAI en el análisis
de información en salud y en la gestión interinstitucional para el desarrollo de los estudios de resultado e impacto del
Programa Ampliado de Inmunizaciones (PAI).</t>
  </si>
  <si>
    <t>Prestar servicios profesionales al grupo de gestión para la promoción y prevención en el seguimiento territorial de los
equipos básicos de salud en el marco de las intervenciones colectivas en materia de promoción de la salud y
prevención de la enfermedad.</t>
  </si>
  <si>
    <t>Prestar servicios profesionales al Grupo de Curso de Vida en el proceso de gestión de salidas de
información asociadas a la ruta integral de atención para la promoción y el mantenimiento de la salud y la
ruta integral de atención en salud para población materno perinatal y los procesos asociados, que permiten
hacer seguimiento a resultados en salud definidos en Resolución 3280 de 2018._x000D_</t>
  </si>
  <si>
    <t>Prestar servicios profesionales al Grupo de Gestión Integrada de las Enfermedades Emergentes, Reemergentes y
Desatendidas en la gestión de los Programas Prevención, Manejo y Control de la Infección Respiratoria Aguda IRA y
Enfermedad Diarréica Aguda EDA.</t>
  </si>
  <si>
    <t>Prestar servicios profesionales al Ministerio de Salud y Protección Social para apoyar a la entidad en los asuntos
jurídicos inherentes a la Dirección Jurídica.</t>
  </si>
  <si>
    <t xml:space="preserve">Prestar servicios profesionales para apoyar en la gestión y seguimiento de las iniciativas de cooperación internacional y relaciones internacionales del Ministerio de Salud y Protección Social que involucren la participación de actores de la agenda bilateral de los escritorios asignados. </t>
  </si>
  <si>
    <t xml:space="preserve">Prestar servicios profesionales en la Oficina de Tecnología de la Información y la Comunicación (TIC) del Ministerio de Salud y Protección Social, en el desarrollo e implementación de modelos para la gestión, costeo y administración de los aplicativos del sistema nacional de información en salud y disponer servicios de información actualizados. </t>
  </si>
  <si>
    <t xml:space="preserve">Prestar servicios profesionales al grupo de gestión para la promoción y prevención en el seguimiento territorial de
los equipos básicos de salud en el marco de las intervenciones colectivas en materia de promoción de la salud y
prevención de la enfermedad. </t>
  </si>
  <si>
    <t xml:space="preserve">Prestar servicios de conceptualización, diseño, producción, implementación y divulgación de estrategias y campañas integrales de comunicación para apoyar los planes, programas, proyectos y actividades del Ministerio de Salud y Protección Social, incluyendo la elaboración de piezas gráficas, la producción de material audiovisual y la difusión de mensajes institucionales en medios de comunicación masivos, tradicionales, digitales y alternativos, con el objetivo de promover la sensibilización, educación y comunicación en salud, así como el fortalecimiento de acciones de promoción y prevención de la enfermedad. y el cumplimiento de los servicios de información implementados. </t>
  </si>
  <si>
    <t xml:space="preserve">Prestar servicios profesionales para realizar la elaboración de un documento sobre criterios de salud en los procesos de licenciamiento ambiental de procesos productivos y de infraestructura para dar cumplimiento a lo señalado en las Bases del PND 2022-2026 Colombia Potencia Mundial de la Vida, al igual que la estrategia de gestión de pasivos ambientales en el marco de la Ley 2327 de 2023. </t>
  </si>
  <si>
    <t xml:space="preserve">Prestación de servicios profesionales a la Dirección de Promoción y Prevención en el seguimiento e implementación de las metodologías y estrategias de planeación integral y transferencias de recursos de salud territorial  en el marco de la implementación de la política de salud pública. </t>
  </si>
  <si>
    <t xml:space="preserve">Prestar los servicios profesionales al Ministerio de Salud y Protección Social en la Oficina Asesora de Planeación y Estudios Sectoriales para apoyar el fortalecimiento de la planeación y seguimiento de indicadores en el marco de los planes, programas, políticas públicas y proyectos del Sector Salud. </t>
  </si>
  <si>
    <t xml:space="preserve">Prestar servicios profesionales en la Subdirección de Enfermedades no Transmisibles para la gestión del Control de tabaco, sucedáneos e imitadores - Ciudades entornos y ruralidades saludables. </t>
  </si>
  <si>
    <t>Prestar servicios profesionales en la Oficina de Tecnología de la Información y la Comunicación (TIC) del Ministerio de Salud y Protección Social, para la gestión de los procesos operativos de las aplicaciones misionales, la mejora continua del software, el mantenimiento de los sistemas de información, y la ejecución de todas las actividades relacionadas con el ciclo de vida del software, asegurando el cumplimiento de las políticas y lineamientos establecidos por la estructura organizacional de la Entidad</t>
  </si>
  <si>
    <t xml:space="preserve">Prestar servicios profesionales a la Dirección de Promoción y Prevención, Grupo de Convivencia Social y Ciudadanía, en la formulación e implementación de orientaciones técnicas dirigidas a la transformación de representaciones sociales, normas, actitudes relacionadas con las violencias de género, violencia de pareja, y violencias hacia niños, niñas y adolescentes, personas mayores </t>
  </si>
  <si>
    <t xml:space="preserve">Prestar servicios profesionales brindando asistencia técnica a las entidades territoriales en las gestiones técnicas, operativas, administrativas y de seguimiento a proyectos de infraestructura física y dotación hospitalaria de acuerdo con la normatividad asociada a la fuente de financiación. </t>
  </si>
  <si>
    <t xml:space="preserve">Prestar servicios profesionales a la Oficina de Promoción Social brindando apoyo jurídico contractual administrativo en los procesos de enfoque diferencial. </t>
  </si>
  <si>
    <t xml:space="preserve">Prestación de servicios profesionales en asuntos jurídicos contractuales para apoyar las actividades referidas en el proceso Gestión de la Contratación en su etapa de precontractual y contractual. </t>
  </si>
  <si>
    <t xml:space="preserve">Prestar servicios profesionales al MSPS brindando acompañamiento en la Implementación y apropiación de metodologías y lineamientos para la priorización de la inversión pública en salud, que demande el diseño y re diseño institucional. </t>
  </si>
  <si>
    <t>Prestar servicios profesionales a la Subdirección de Salud Ambiental para apoyar en el componente de agua para uso recreativo y en la formulación, puesta en marcha y adopción del Plan Integral de Gestión de Cambio Climático del sector salud (PIGCCS), en línea con los compromisos climáticos adquiridos a nivel nacional como son las Contribuciones Determinadas a Nivel Nacional (NDC, por sus siglas en inglés) y el Plan Nacional de Adaptación al Cambio Climático (PNACC).</t>
  </si>
  <si>
    <t>Prestar servicios profesionales brindando asistencia técnica a las entidades territoriales en las gestiones técnicas, operativas, administrativas y de seguimiento a proyectos de infraestructura física y dotación hospitalaria de acuerdo con la normatividad asociada a la fuente de inanciación</t>
  </si>
  <si>
    <t>Prestar servicios profesionales para apoyar al Grupo Gestor de Canales de Atención y Peticiones Ciudadanas en la atención y orientación a la ciudadanía a través del canal de videollamada y otros canales de interacción.</t>
  </si>
  <si>
    <t>Prestar servicios profesionales en la Subdirección de Salud Ambiental para el diseño, formulación, implementación, seguimiento y evaluación de políticas, planes, programas, lineamientos, modelos, estrategias y procesos normativos de la agenda regulatoria relacionados con el componente de agua</t>
  </si>
  <si>
    <t>Prestar servicios profesionales brindando asistencia técnica a las entidades territoriales en las gestiones técnicas, operativas, administrativas y de seguimiento a proyectos de infraestructura física y dotación hospitalaria de acuerdo con la normatividad asociada a la fuente de inanciación.</t>
  </si>
  <si>
    <t>Prestar servicios profesionales brindando asistencia técnica a las entidades territoriales en las gestiones técnicas, operativas, administrativas y de seguimiento a proyectos de infraestructura física y dotación hospitalaria de acuerdo con la normatividad asociada a la fuente de Financiación.</t>
  </si>
  <si>
    <t>PRESTAR SERVICIOS PROFESIONALES AL GRUPO DE GESTION INTEGRADA PARA LA SALUD MENTAL PARA LOS TEMAS RELACIONADOS CON LAS ESTRATEGIAS DE COMUNICACION CON ENFASIS EN EL PROCESOS DE IMPLEMENTACION DE LA POLITICA DE SALUD MENTAL</t>
  </si>
  <si>
    <t>Prestar servicios profesionales brindando asistencia técnica a las entidades territoriales en las gestiones técnicas, operativas, administrativas y de seguimiento a proyectos de infraestructura física y dotación hospitalaria de acuerdo con la normatividad asociada a la fuente de financiación._x000D_</t>
  </si>
  <si>
    <t>Prestar servicios profesionales a la oficina de Promoción Social para el desarrollo, implementación y seguimiento de estrategias de atención a poblaciones vulnerables.</t>
  </si>
  <si>
    <t xml:space="preserve">Prestar servicios profesionales en la Subdirección de Salud Ambiental en el componente de seguridad química, convenios en sustancias químicas, gestión de riesgo en salud por mercurio y apoyo en la gestión de la agenda regulatoria sectorial e intersectorial de seguridad química
</t>
  </si>
  <si>
    <t>Prestar servicios profesionales a la Subdirección de Salud Nutricional, Alimentos y Bebidas en el seguimiento a la reglamentación e implementación de las zonas de recuperación nutricional.</t>
  </si>
  <si>
    <t>Prestar servicios profesionales a la Subdirección de Salud Nutricional, Alimentos y Bebidas en la implementación y gestión de estrategias en alimentación y nutrición dirigidas a menores de 18, años con énfasis en la primera infancia</t>
  </si>
  <si>
    <t>Prestar servicios profesionales a la Dirección de Promoción y Prevención, Grupo de Convivencia Social en la formulación e implementación de orientaciones para la implementación de la estrategia de competencias socioemocionales o habilidades para la vida</t>
  </si>
  <si>
    <t>Prestar servicios profesionales a la oficina de promoción social para la gestión administrativa, financiera y presupuestal que se requiere en el relacionamiento con la subdirección financiera para la implementación de planes, programas y proyectos dirigidos a la población en condición de vulnerabilidad.</t>
  </si>
  <si>
    <t>Prestar servicios profesionales a la Oficina de Promoción Social para la implementación de planes, programas y
proyectos en salud para población étnica.</t>
  </si>
  <si>
    <t xml:space="preserve">Prestar servicios profesionales brindando acompañamiento y asistencia técnica al MSPS en la formulación e implementación de lineamientos e instrumentos y normatividad definida por el MSPS para la gestión integral de la infraestructura física y dotación hospitalaria de proyectos estratégicos.
</t>
  </si>
  <si>
    <t xml:space="preserve">Prestar servicios profesionales brindando asistencia técnica en las gestiones técnicas operativas, administrativas y de seguimiento relacionadas con proyectos de infraestructura física en salud o dotación hospitalaria que defina el MSPS para el cumplimiento de las Sentencias y Autos que ordenan la protección del derecho a la salud. </t>
  </si>
  <si>
    <t xml:space="preserve">Suministro y distribución de elementos de y para impresión para las diferentes dependencias de la Entidad. </t>
  </si>
  <si>
    <t>Prestar servicios profesionales en la Subdirección de Salud Nutricional, Alimentos y Bebidas para las acciones
del sector salud en el marco del Programa Hambre Cero, establecida en el Plan Nacional de Desarrollo 2022-
2026 y en las acciones que contribuyan en la identificación, manejo y seguimiento de la morbimortalidad por
desnutrición aguda en el territorio nacional_x000D_</t>
  </si>
  <si>
    <t>Prestar servicios profesionales brindando acompañamiento y asistencia técnica al MSPS en la formulación e implementación de lineamientos e instrumentos y normatividad definida por el MSPS para la gestión integral de la infraestructura física y dotación hospitalaria de proyectos estratégicos.</t>
  </si>
  <si>
    <t>Prestar los servicios profesionales para acompañar integralmente la gestión administrativa en la planeación, ejecución,
seguimiento a indicadores, sostenibilidad presupuestal y financiera de los proyectos asociados con la estrategia de
tecnologías y gobierno de las comunicaciones en línea TIC de la Oficina de Tecnología de la Información y la
Comunicación TIC del Ministerio de Salud y de la Protección Social.</t>
  </si>
  <si>
    <t>Aunar recursos técnicos, administrativos y financieros para el funcionamiento de la Subcomisión de Salud Indígena de la Mesa Permanente de Concertación (decreto 1973 de 2013).</t>
  </si>
  <si>
    <t>Prestar sus servicios de apoyo en la Oficina de Gestión Territorial, Emergencias y Desastres del
Ministerio de Salud y Protección Social, para apoyar el fortalecimiento institucional y capacidades
territoriales en el manejo de emergencias y disminución del riesgo en salud a nivel territorial.</t>
  </si>
  <si>
    <t>Suministro y distribución de elementos, útiles de oficina y papelería para las diferentes dependencias de la Entidad.</t>
  </si>
  <si>
    <t xml:space="preserve">Prestar servicios profesionales en la Subdirección de Salud Nutricional, Alimentos y Bebidas en la implementación de las estrategias de alimentación y nutrición en el marco de las atenciones en salud en menores de 18 años con el fin de contribuir a la reducción de la morbimortalidad asociada a deficiencias nutricionales </t>
  </si>
  <si>
    <t>Prestación de servicios profesionales para el apoyo al Ministerio de Salud y Protección Social, en el análisis, revisión,
interpretación de las normas que regulan el Sistema de Seguridad Social en Salud, así como la proyección de actos
administrativos de carácter general y particular, y la estructuración de respuestas a entes administrativos y judiciales
de competencia de la Dirección de regulación de beneficios, costos y tarifas del Aseguramiento en Salud.</t>
  </si>
  <si>
    <t>Prestar servicios profesionales al Grupo de Gestión Integrada de Enfermedades Inmunoprevenibles - PAI en la gestión
de las entidades territoriales designadas en el marco de los diferentes componentes del PAI, con énfasis en el
componente de capacitación y Talento Humano en las entidades territoriales departamentales y distritales y de otras
vacunas de interés en salud pública que no se encuentren incluidas en el PAI.</t>
  </si>
  <si>
    <t>Prestar servicios profesionales a la Oficina de Promoción Social en la estructuración y acompañamiento de aspectos
técnicos administrativos y financieros de los procesos de contratacion que se requieren para desarrollar el plan de
asistencia técnica y la transversalización del enfoque diferencial en salud y protección social.</t>
  </si>
  <si>
    <t>Prestar apoyo a la Oficina de Calidad en el proceso validación del Plan Nacional de implementación de la Política de
Calidad en salud.</t>
  </si>
  <si>
    <t>PRESTAR SERVICIOS PROFESIONALES AL GRUPO DE GESTIÓN PARA LA PROMOCIÓN Y
PREVENCIÓN EN EL SEGUIMIENTO TERRITORIAL DE LOS EQUIPOS BÁSICOS DE SALUD EN EL
MARCO DE LAS INTERVENCIONES COLECTIVAS EN MATERIA DE PROMOCIÓN DE LA SALUD Y
PREVENCIÓN DE LA ENFERMEDAD._x000D_</t>
  </si>
  <si>
    <t>Adquisición de medicamentos para eventos de interés en salud pública</t>
  </si>
  <si>
    <t>PRESTAR SERVICIOS PROFESIONALES AL GRUPO DE GESTION PARA LA PROMOCION Y
PREVENCION EN EL SEGUIMIENTO TERRITORIAL DE LOS EQUIPOS BASICOS DE SALUD EN EL
MARCO DE LAS INTERVENCIONES COLECTIVAS EN MATERIA DE PROMOCION DE LA SALUD Y
PREVENCION DE LA ENFERMEDAD.}</t>
  </si>
  <si>
    <t>Prestar los servicios profesionales al Ministerio de Salud y Protección Social en la Oficina Asesora de Planeación y
Estudios Sectoriales para apoyar en la formulación, monitoreo, seguimiento de indicadores que se formulen en el
marco de las políticas públicas, planes, programas y proyectos del Sector Salud.</t>
  </si>
  <si>
    <t>Prestación de servicios profesionales brindando apoyo en la planificación, construcción y articulación de propuestas
regulatorias relacionados con los componentes de formación, gestión y ejercicio del Talento Humano en Salud._x000D_</t>
  </si>
  <si>
    <t>Prestar servicios profesionales a la Dirección de Financiamiento Sectorial en el análisis, seguimiento y procesamiento
de información relacionada con el financiamiento del sistema de salud, así como apoyar en el desarrollo de los
procesos y procedimientos de la Dirección.</t>
  </si>
  <si>
    <t>Prestar servicios profesionales al grupo de gestión para la promoción y prevención en el seguimiento
territorial de los equipos básicos de salud en el marco de las intervenciones colectivas en materia de
promoción de la salud y prevención de la enfermedad.</t>
  </si>
  <si>
    <t>Prestar servicios profesionales al Grupo de gestión integrada para la salud mental para el desarrollo de acciones de
teleorientación en salud mental desde la Línea de teleorientación habilitada por el Minsalud para tal fin.</t>
  </si>
  <si>
    <t>Prestar servicios profesionales en el manejo, gestión y publicación de contenidos en redes sociales, como parte de
la ejecución de las estrategias comunicativas orientadas a divulgar hechos de relevancia y las acciones que
adelanta el Ministerio de Salud y Protección Social en el cumplimiento de sus funciones.</t>
  </si>
  <si>
    <t>Prestar servicios profesionales al grupo de gestión para la promoción y prevención en el seguimiento territorial de los equipos básicos de salud en el marco de las intervenciones colectivas en materia de promoción de la salud y prevención de la enfermedad.</t>
  </si>
  <si>
    <t>Prestar servicios profesionales al grupo de gestión para la promoción y prevención en el seguimiento territorial de los equipos básicos de salud en el marco de las intervenciones colectivas en materia de promoción de la salud y prevención de la enfermedad</t>
  </si>
  <si>
    <t xml:space="preserve"> 890980040-8</t>
  </si>
  <si>
    <t>90069152-4</t>
  </si>
  <si>
    <t>807000294-6</t>
  </si>
  <si>
    <t>901472025-7</t>
  </si>
  <si>
    <t>830076436-5</t>
  </si>
  <si>
    <t>830113914-3</t>
  </si>
  <si>
    <t>800091074-6</t>
  </si>
  <si>
    <t xml:space="preserve">https://community.secop.gov.co/Public/Tendering/OpportunityDetail/Index?noticeUID=CO1.NTC.7601557&amp;isFromPublicArea=True&amp;isModal=true&amp;asPopupView=true
</t>
  </si>
  <si>
    <t xml:space="preserve">https://community.secop.gov.co/Public/Tendering/OpportunityDetail/Index?noticeUID=CO1.NTC.7615056&amp;isFromPublicArea=True&amp;isModal=true&amp;asPopupView=true
</t>
  </si>
  <si>
    <t>https://community.secop.gov.co/Public/Tendering/OpportunityDetail/Index?noticeUID=CO1.NTC.7625293&amp;isFromPublicArea=True&amp;isModal=true&amp;asPopupView=true</t>
  </si>
  <si>
    <t xml:space="preserve">https://community.secop.gov.co/Public/Tendering/OpportunityDetail/Index?noticeUID=CO1.NTC.7687111&amp;isFromPublicArea=True&amp;isModal=true&amp;asPopupView=true
</t>
  </si>
  <si>
    <t xml:space="preserve">https://community.secop.gov.co/Public/Tendering/OpportunityDetail/Index?noticeUID=CO1.NTC.7673831&amp;isFromPublicArea=True&amp;isModal=true&amp;asPopupView=true
</t>
  </si>
  <si>
    <t>https://community.secop.gov.co/Public/Tendering/OpportunityDetail/Index?noticeUID=CO1.NTC.7686131&amp;isFromPublicArea=True&amp;isModal=true&amp;asPopupView=true</t>
  </si>
  <si>
    <t xml:space="preserve">https://community.secop.gov.co/Public/Tendering/OpportunityDetail/Index?noticeUID=CO1.NTC.7687223&amp;isFromPublicArea=True&amp;isModal=true&amp;asPopupView=true
</t>
  </si>
  <si>
    <t xml:space="preserve">https://community.secop.gov.co/Public/Tendering/OpportunityDetail/Index?noticeUID=CO1.NTC.7709518&amp;isFromPublicArea=True&amp;isModal=true&amp;asPopupView=true
</t>
  </si>
  <si>
    <t xml:space="preserve">https://community.secop.gov.co/Public/Tendering/OpportunityDetail/Index?noticeUID=CO1.NTC.7687434&amp;isFromPublicArea=True&amp;isModal=true&amp;asPopupView=true
</t>
  </si>
  <si>
    <t xml:space="preserve">https://community.secop.gov.co/Public/Tendering/OpportunityDetail/Index?noticeUID=CO1.NTC.7705508&amp;isFromPublicArea=True&amp;isModal=true&amp;asPopupView=true
</t>
  </si>
  <si>
    <t xml:space="preserve">https://community.secop.gov.co/Public/Tendering/OpportunityDetail/Index?noticeUID=CO1.NTC.7715562&amp;isFromPublicArea=True&amp;isModal=true&amp;asPopupView=true
</t>
  </si>
  <si>
    <t xml:space="preserve">https://community.secop.gov.co/Public/Tendering/OpportunityDetail/Index?noticeUID=CO1.NTC.7733923&amp;isFromPublicArea=True&amp;isModal=true&amp;asPopupView=true
</t>
  </si>
  <si>
    <t xml:space="preserve">https://community.secop.gov.co/Public/Tendering/OpportunityDetail/Index?noticeUID=CO1.NTC.7715416&amp;isFromPublicArea=True&amp;isModal=true&amp;asPopupView=true
</t>
  </si>
  <si>
    <t xml:space="preserve">https://community.secop.gov.co/Public/Tendering/OpportunityDetail/Index?noticeUID=CO1.NTC.7718583&amp;isFromPublicArea=True&amp;isModal=true&amp;asPopupView=true
</t>
  </si>
  <si>
    <t xml:space="preserve">https://community.secop.gov.co/Public/Tendering/OpportunityDetail/Index?noticeUID=CO1.NTC.7733159&amp;isFromPublicArea=True&amp;isModal=true&amp;asPopupView=true
</t>
  </si>
  <si>
    <t xml:space="preserve">https://community.secop.gov.co/Public/Tendering/OpportunityDetail/Index?noticeUID=CO1.NTC.7852203&amp;isFromPublicArea=True&amp;isModal=true&amp;asPopupView=true
</t>
  </si>
  <si>
    <t xml:space="preserve">https://community.secop.gov.co/Public/Tendering/OpportunityDetail/Index?noticeUID=CO1.NTC.7717394&amp;isFromPublicArea=True&amp;isModal=true&amp;asPopupView=true
</t>
  </si>
  <si>
    <t xml:space="preserve">https://community.secop.gov.co/Public/Tendering/OpportunityDetail/Index?noticeUID=CO1.NTC.7719681&amp;isFromPublicArea=True&amp;isModal=true&amp;asPopupView=true
</t>
  </si>
  <si>
    <t xml:space="preserve">https://community.secop.gov.co/Public/Tendering/OpportunityDetail/Index?noticeUID=CO1.NTC.7718224&amp;isFromPublicArea=True&amp;isModal=true&amp;asPopupView=true
</t>
  </si>
  <si>
    <t xml:space="preserve">https://community.secop.gov.co/Public/Tendering/OpportunityDetail/Index?noticeUID=CO1.NTC.7719259&amp;isFromPublicArea=True&amp;isModal=true&amp;asPopupView=true
</t>
  </si>
  <si>
    <t xml:space="preserve">https://community.secop.gov.co/Public/Tendering/OpportunityDetail/Index?noticeUID=CO1.NTC.7733886&amp;isFromPublicArea=True&amp;isModal=true&amp;asPopupView=true
</t>
  </si>
  <si>
    <t xml:space="preserve">https://community.secop.gov.co/Public/Tendering/OpportunityDetail/Index?noticeUID=CO1.NTC.7725960&amp;isFromPublicArea=True&amp;isModal=False
</t>
  </si>
  <si>
    <t xml:space="preserve">https://community.secop.gov.co/Public/Tendering/OpportunityDetail/Index?noticeUID=CO1.NTC.7725418&amp;isFromPublicArea=True&amp;isModal=False
</t>
  </si>
  <si>
    <t xml:space="preserve">https://community.secop.gov.co/Public/Tendering/OpportunityDetail/Index?noticeUID=CO1.NTC.7729313&amp;isFromPublicArea=True&amp;isModal=False
</t>
  </si>
  <si>
    <t xml:space="preserve">https://community.secop.gov.co/Public/Tendering/OpportunityDetail/Index?noticeUID=CO1.NTC.7723101&amp;isFromPublicArea=True&amp;isModal=False
</t>
  </si>
  <si>
    <t xml:space="preserve">https://community.secop.gov.co/Public/Tendering/OpportunityDetail/Index?noticeUID=CO1.NTC.7733336&amp;isFromPublicArea=True&amp;isModal=true&amp;asPopupView=true
</t>
  </si>
  <si>
    <t xml:space="preserve">https://community.secop.gov.co/Public/Tendering/OpportunityDetail/Index?noticeUID=CO1.NTC.7835928&amp;isFromPublicArea=True&amp;isModal=true&amp;asPopupView=true
</t>
  </si>
  <si>
    <t xml:space="preserve">https://community.secop.gov.co/Public/Tendering/ContractNoticePhases/View?PPI=CO1.PPI.37799987&amp;isFromPublicArea=True&amp;isModal=False
</t>
  </si>
  <si>
    <t xml:space="preserve">https://community.secop.gov.co/Public/Tendering/OpportunityDetail/Index?noticeUID=CO1.NTC.7729186&amp;isFromPublicArea=True&amp;isModal=False
</t>
  </si>
  <si>
    <t xml:space="preserve">https://community.secop.gov.co/Public/Tendering/OpportunityDetail/Index?noticeUID=CO1.NTC.7732768&amp;isFromPublicArea=True&amp;isModal=true&amp;asPopupView=true
</t>
  </si>
  <si>
    <t xml:space="preserve">https://community.secop.gov.co/Public/Tendering/OpportunityDetail/Index?noticeUID=CO1.NTC.7736144&amp;isFromPublicArea=True&amp;isModal=true&amp;asPopupView=true
</t>
  </si>
  <si>
    <t xml:space="preserve">https://community.secop.gov.co/Public/Tendering/OpportunityDetail/Index?noticeUID=CO1.NTC.7758481&amp;isFromPublicArea=True&amp;isModal=False
</t>
  </si>
  <si>
    <t>https://community.secop.gov.co/Public/Tendering/OpportunityDetail/Index?noticeUID=CO1.NTC.7733772&amp;isFromPublicArea=True&amp;isModal=true&amp;asPopupView=true</t>
  </si>
  <si>
    <t>https://community.secop.gov.co/Public/Tendering/OpportunityDetail/Index?noticeUID=CO1.NTC.7742825&amp;isFromPublicArea=True&amp;isModal=true&amp;asPopupView=true</t>
  </si>
  <si>
    <t>https://community.secop.gov.co/Public/Tendering/OpportunityDetail/Index?noticeUID=CO1.NTC.7740268&amp;isFromPublicArea=True&amp;isModal=true&amp;asPopupView=true</t>
  </si>
  <si>
    <t>https://community.secop.gov.co/Public/Tendering/OpportunityDetail/Index?noticeUID=CO1.NTC.7741090&amp;isFromPublicArea=True&amp;isModal=true&amp;asPopupView=true</t>
  </si>
  <si>
    <t>https://community.secop.gov.co/Public/Tendering/OpportunityDetail/Index?noticeUID=CO1.NTC.7742914&amp;isFromPublicArea=True&amp;isModal=true&amp;asPopupView=true</t>
  </si>
  <si>
    <t>https://community.secop.gov.co/Public/Tendering/OpportunityDetail/Index?noticeUID=CO1.NTC.7744231&amp;isFromPublicArea=True&amp;isModal=true&amp;asPopupView=true</t>
  </si>
  <si>
    <t>https://community.secop.gov.co/Public/Tendering/OpportunityDetail/Index?noticeUID=CO1.NTC.7766175&amp;isFromPublicArea=True&amp;isModal=true&amp;asPopupView=true</t>
  </si>
  <si>
    <t>https://community.secop.gov.co/Public/Tendering/OpportunityDetail/Index?noticeUID=CO1.NTC.7748545&amp;isFromPublicArea=True&amp;isModal=true&amp;asPopupView=true</t>
  </si>
  <si>
    <t xml:space="preserve">https://community.secop.gov.co/Public/Tendering/OpportunityDetail/Index?noticeUID=CO1.NTC.7744610&amp;isFromPublicArea=True&amp;isModal=true&amp;asPopupView=true
</t>
  </si>
  <si>
    <t xml:space="preserve">https://community.secop.gov.co/Public/Tendering/OpportunityDetail/Index?noticeUID=CO1.NTC.7743734&amp;isFromPublicArea=True&amp;isModal=true&amp;asPopupView=true
</t>
  </si>
  <si>
    <t xml:space="preserve">https://community.secop.gov.co/Public/Tendering/OpportunityDetail/Index?noticeUID=CO1.NTC.7744206&amp;isFromPublicArea=True&amp;isModal=true&amp;asPopupView=true
</t>
  </si>
  <si>
    <t xml:space="preserve">https://community.secop.gov.co/Public/Tendering/OpportunityDetail/Index?noticeUID=CO1.NTC.7746102&amp;isFromPublicArea=True&amp;isModal=true&amp;asPopupView=true
</t>
  </si>
  <si>
    <t xml:space="preserve">https://community.secop.gov.co/Public/Tendering/OpportunityDetail/Index?noticeUID=CO1.NTC.7745855&amp;isFromPublicArea=True&amp;isModal=true&amp;asPopupView=true
</t>
  </si>
  <si>
    <t xml:space="preserve">https://community.secop.gov.co/Public/Tendering/OpportunityDetail/Index?noticeUID=CO1.NTC.7761330&amp;isFromPublicArea=True&amp;isModal=true&amp;asPopupView=true
</t>
  </si>
  <si>
    <t xml:space="preserve">https://community.secop.gov.co/Public/Tendering/OpportunityDetail/Index?noticeUID=CO1.NTC.7765333&amp;isFromPublicArea=True&amp;isModal=true&amp;asPopupView=true
</t>
  </si>
  <si>
    <t xml:space="preserve">https://community.secop.gov.co/Public/Tendering/OpportunityDetail/Index?noticeUID=CO1.NTC.7756159&amp;isFromPublicArea=True&amp;isModal=False
</t>
  </si>
  <si>
    <t xml:space="preserve">https://community.secop.gov.co/Public/Tendering/OpportunityDetail/Index?noticeUID=CO1.NTC.7748528&amp;isFromPublicArea=True&amp;isModal=true&amp;asPopupView=true
</t>
  </si>
  <si>
    <t>https://community.secop.gov.co/Public/Tendering/OpportunityDetail/Index?noticeUID=CO1.NTC.7765334&amp;isFromPublicArea=True&amp;isModal=true&amp;asPopupView=true</t>
  </si>
  <si>
    <t>https://community.secop.gov.co/Public/Tendering/OpportunityDetail/Index?noticeUID=CO1.NTC.7793590&amp;isFromPublicArea=True&amp;isModal=true&amp;asPopupView=true</t>
  </si>
  <si>
    <t xml:space="preserve">https://community.secop.gov.co/Public/Tendering/OpportunityDetail/Index?noticeUID=CO1.NTC.7757857&amp;isFromPublicArea=True&amp;isModal=False
</t>
  </si>
  <si>
    <t xml:space="preserve">https://community.secop.gov.co/Public/Tendering/OpportunityDetail/Index?noticeUID=CO1.NTC.7765199&amp;isFromPublicArea=True&amp;isModal=true&amp;asPopupView=true
</t>
  </si>
  <si>
    <t xml:space="preserve">https://community.secop.gov.co/Public/Tendering/OpportunityDetail/Index?noticeUID=CO1.NTC.7766947&amp;isFromPublicArea=True&amp;isModal=true&amp;asPopupView=true
</t>
  </si>
  <si>
    <t xml:space="preserve">https://community.secop.gov.co/Public/Tendering/OpportunityDetail/Index?noticeUID=CO1.NTC.7769104&amp;isFromPublicArea=True&amp;isModal=true&amp;asPopupView=true
</t>
  </si>
  <si>
    <t xml:space="preserve">https://community.secop.gov.co/Public/Tendering/OpportunityDetail/Index?noticeUID=CO1.NTC.7776009&amp;isFromPublicArea=True&amp;isModal=true&amp;asPopupView=true
</t>
  </si>
  <si>
    <t xml:space="preserve">https://community.secop.gov.co/Public/Tendering/OpportunityDetail/Index?noticeUID=CO1.NTC.7815148&amp;isFromPublicArea=True&amp;isModal=true&amp;asPopupView=true
</t>
  </si>
  <si>
    <t xml:space="preserve">https://community.secop.gov.co/Public/Tendering/OpportunityDetail/Index?noticeUID=CO1.NTC.7762514&amp;isFromPublicArea=True&amp;isModal=true&amp;asPopupView=true
</t>
  </si>
  <si>
    <t xml:space="preserve">https://community.secop.gov.co/Public/Tendering/OpportunityDetail/Index?noticeUID=CO1.NTC.7758417&amp;isFromPublicArea=True&amp;isModal=False
</t>
  </si>
  <si>
    <t xml:space="preserve">https://community.secop.gov.co/Public/Tendering/OpportunityDetail/Index?noticeUID=CO1.NTC.7772784&amp;isFromPublicArea=True&amp;isModal=true&amp;asPopupView=true
</t>
  </si>
  <si>
    <t xml:space="preserve">https://community.secop.gov.co/Public/Tendering/OpportunityDetail/Index?noticeUID=CO1.NTC.7767887&amp;isFromPublicArea=True&amp;isModal=true&amp;asPopupView=true
</t>
  </si>
  <si>
    <t>https://community.secop.gov.co/Public/Tendering/OpportunityDetail/Index?noticeUID=CO1.NTC.7769020&amp;isFromPublicArea=True&amp;isModal=true&amp;asPopupView=true</t>
  </si>
  <si>
    <t>https://community.secop.gov.co/Public/Tendering/OpportunityDetail/Index?noticeUID=CO1.NTC.7801862&amp;isFromPublicArea=True&amp;isModal=true&amp;asPopupView=true</t>
  </si>
  <si>
    <t>https://community.secop.gov.co/Public/Tendering/OpportunityDetail/Index?noticeUID=CO1.NTC.7771216&amp;isFromPublicArea=True&amp;isModal=true&amp;asPopupView=true</t>
  </si>
  <si>
    <t xml:space="preserve">https://community.secop.gov.co/Public/Tendering/OpportunityDetail/Index?noticeUID=CO1.NTC.7773455&amp;isFromPublicArea=True&amp;isModal=true&amp;asPopupView=true
</t>
  </si>
  <si>
    <t xml:space="preserve">https://community.secop.gov.co/Public/Tendering/OpportunityDetail/Index?noticeUID=CO1.NTC.7778333&amp;isFromPublicArea=True&amp;isModal=true&amp;asPopupView=true
</t>
  </si>
  <si>
    <t xml:space="preserve">https://community.secop.gov.co/Public/Tendering/OpportunityDetail/Index?noticeUID=CO1.NTC.7776557&amp;isFromPublicArea=True&amp;isModal=true&amp;asPopupView=true
</t>
  </si>
  <si>
    <t xml:space="preserve">https://community.secop.gov.co/Public/Tendering/OpportunityDetail/Index?noticeUID=CO1.NTC.7801348&amp;isFromPublicArea=True&amp;isModal=true&amp;asPopupView=true
</t>
  </si>
  <si>
    <t xml:space="preserve">https://community.secop.gov.co/Public/Tendering/OpportunityDetail/Index?noticeUID=CO1.NTC.7768757&amp;isFromPublicArea=True&amp;isModal=true&amp;asPopupView=true
</t>
  </si>
  <si>
    <t>https://community.secop.gov.co/Public/Tendering/OpportunityDetail/Index?noticeUID=CO1.NTC.7777580&amp;isFromPublicArea=True&amp;isModal=true&amp;asPopupView=true</t>
  </si>
  <si>
    <t>https://community.secop.gov.co/Public/Tendering/OpportunityDetail/Index?noticeUID=CO1.NTC.7802287&amp;isFromPublicArea=True&amp;isModal=true&amp;asPopupView=true</t>
  </si>
  <si>
    <t xml:space="preserve">https://community.secop.gov.co/Public/Tendering/OpportunityDetail/Index?noticeUID=CO1.NTC.7786125&amp;isFromPublicArea=True&amp;isModal=true&amp;asPopupView=true
</t>
  </si>
  <si>
    <t xml:space="preserve">https://community.secop.gov.co/Public/Tendering/OpportunityDetail/Index?noticeUID=CO1.NTC.7773211&amp;isFromPublicArea=True&amp;isModal=true&amp;asPopupView=true
</t>
  </si>
  <si>
    <t xml:space="preserve">https://community.secop.gov.co/Public/Tendering/OpportunityDetail/Index?noticeUID=CO1.NTC.7777714&amp;isFromPublicArea=True&amp;isModal=true&amp;asPopupView=true
</t>
  </si>
  <si>
    <t xml:space="preserve">https://community.secop.gov.co/Public/Tendering/OpportunityDetail/Index?noticeUID=CO1.NTC.7781118&amp;isFromPublicArea=True&amp;isModal=true&amp;asPopupView=true
</t>
  </si>
  <si>
    <t xml:space="preserve">https://community.secop.gov.co/Public/Tendering/OpportunityDetail/Index?noticeUID=CO1.NTC.7776302&amp;isFromPublicArea=True&amp;isModal=true&amp;asPopupView=true
</t>
  </si>
  <si>
    <t>https://community.secop.gov.co/Public/Tendering/OpportunityDetail/Index?noticeUID=CO1.NTC.7792231&amp;isFromPublicArea=True&amp;isModal=true&amp;asPopupView=true</t>
  </si>
  <si>
    <t>https://community.secop.gov.co/Public/Tendering/OpportunityDetail/Index?noticeUID=CO1.NTC.7775775&amp;isFromPublicArea=True&amp;isModal=true&amp;asPopupView=true</t>
  </si>
  <si>
    <t xml:space="preserve">https://community.secop.gov.co/Public/Tendering/OpportunityDetail/Index?noticeUID=CO1.NTC.7777788&amp;isFromPublicArea=True&amp;isModal=true&amp;asPopupView=true
</t>
  </si>
  <si>
    <t xml:space="preserve">https://community.secop.gov.co/Public/Tendering/OpportunityDetail/Index?noticeUID=CO1.NTC.7779513&amp;isFromPublicArea=True&amp;isModal=true&amp;asPopupView=true
</t>
  </si>
  <si>
    <t xml:space="preserve">https://community.secop.gov.co/Public/Tendering/OpportunityDetail/Index?noticeUID=CO1.NTC.7784166&amp;isFromPublicArea=True&amp;isModal=true&amp;asPopupView=true
</t>
  </si>
  <si>
    <t xml:space="preserve">https://community.secop.gov.co/Public/Tendering/OpportunityDetail/Index?noticeUID=CO1.NTC.7789203&amp;isFromPublicArea=True&amp;isModal=true&amp;asPopupView=true
</t>
  </si>
  <si>
    <t xml:space="preserve">https://community.secop.gov.co/Public/Tendering/OpportunityDetail/Index?noticeUID=CO1.NTC.7785683&amp;isFromPublicArea=True&amp;isModal=true&amp;asPopupView=true
</t>
  </si>
  <si>
    <t xml:space="preserve">https://community.secop.gov.co/Public/Tendering/OpportunityDetail/Index?noticeUID=CO1.NTC.7787246&amp;isFromPublicArea=True&amp;isModal=true&amp;asPopupView=true
</t>
  </si>
  <si>
    <t xml:space="preserve">https://community.secop.gov.co/Public/Tendering/OpportunityDetail/Index?noticeUID=CO1.NTC.7787928&amp;isFromPublicArea=True&amp;isModal=true&amp;asPopupView=true
</t>
  </si>
  <si>
    <t xml:space="preserve">https://community.secop.gov.co/Public/Tendering/OpportunityDetail/Index?noticeUID=CO1.NTC.7817031&amp;isFromPublicArea=True&amp;isModal=true&amp;asPopupView=true
</t>
  </si>
  <si>
    <t xml:space="preserve">https://community.secop.gov.co/Public/Tendering/OpportunityDetail/Index?noticeUID=CO1.NTC.7785606&amp;isFromPublicArea=True&amp;isModal=true&amp;asPopupView=true
</t>
  </si>
  <si>
    <t xml:space="preserve">https://community.secop.gov.co/Public/Tendering/OpportunityDetail/Index?noticeUID=CO1.NTC.7783085&amp;isFromPublicArea=True&amp;isModal=true&amp;asPopupView=true
</t>
  </si>
  <si>
    <t>https://community.secop.gov.co/Public/Tendering/OpportunityDetail/Index?noticeUID=CO1.NTC.7791078&amp;isFromPublicArea=True&amp;isModal=true&amp;asPopupView=true</t>
  </si>
  <si>
    <t>https://community.secop.gov.co/Public/Tendering/OpportunityDetail/Index?noticeUID=CO1.NTC.7793687&amp;isFromPublicArea=True&amp;isModal=true&amp;asPopupView=true</t>
  </si>
  <si>
    <t>https://community.secop.gov.co/Public/Tendering/OpportunityDetail/Index?noticeUID=CO1.NTC.7791041&amp;isFromPublicArea=True&amp;isModal=true&amp;asPopupView=true</t>
  </si>
  <si>
    <t xml:space="preserve">https://community.secop.gov.co/Public/Tendering/OpportunityDetail/Index?noticeUID=CO1.NTC.7791628&amp;isFromPublicArea=True&amp;isModal=true&amp;asPopupView=true
</t>
  </si>
  <si>
    <t xml:space="preserve">https://community.secop.gov.co/Public/Tendering/OpportunityDetail/Index?noticeUID=CO1.NTC.7794037&amp;isFromPublicArea=True&amp;isModal=true&amp;asPopupView=true
</t>
  </si>
  <si>
    <t xml:space="preserve">https://community.secop.gov.co/Public/Tendering/OpportunityDetail/Index?noticeUID=CO1.NTC.7805618&amp;isFromPublicArea=True&amp;isModal=true&amp;asPopupView=true
</t>
  </si>
  <si>
    <t xml:space="preserve">https://community.secop.gov.co/Public/Tendering/OpportunityDetail/Index?noticeUID=CO1.NTC.7791633&amp;isFromPublicArea=True&amp;isModal=true&amp;asPopupView=true
</t>
  </si>
  <si>
    <t>https://community.secop.gov.co/Public/Tendering/OpportunityDetail/Index?noticeUID=CO1.NTC.7791633&amp;isFromPublicArea=True&amp;isModal=true&amp;asPopupView=true</t>
  </si>
  <si>
    <t xml:space="preserve">https://community.secop.gov.co/Public/Tendering/OpportunityDetail/Index?noticeUID=CO1.NTC.7806209&amp;isFromPublicArea=True&amp;isModal=true&amp;asPopupView=true
</t>
  </si>
  <si>
    <t xml:space="preserve">https://community.secop.gov.co/Public/Tendering/OpportunityDetail/Index?noticeUID=CO1.NTC.7805187&amp;isFromPublicArea=True&amp;isModal=true&amp;asPopupView=true
</t>
  </si>
  <si>
    <t>https://community.secop.gov.co/Public/Tendering/OpportunityDetail/Index?noticeUID=CO1.NTC.7805508&amp;isFromPublicArea=True&amp;isModal=true&amp;asPopupView=true</t>
  </si>
  <si>
    <t>https://community.secop.gov.co/Public/Tendering/OpportunityDetail/Index?noticeUID=CO1.NTC.7793579&amp;isFromPublicArea=True&amp;isModal=true&amp;asPopupView=true</t>
  </si>
  <si>
    <t xml:space="preserve">https://community.secop.gov.co/Public/Tendering/OpportunityDetail/Index?noticeUID=CO1.NTC.7881697&amp;isFromPublicArea=True&amp;isModal=False
</t>
  </si>
  <si>
    <t xml:space="preserve">https://community.secop.gov.co/Public/Tendering/OpportunityDetail/Index?noticeUID=CO1.NTC.7800386&amp;isFromPublicArea=True&amp;isModal=true&amp;asPopupView=true
</t>
  </si>
  <si>
    <t xml:space="preserve">https://community.secop.gov.co/Public/Tendering/OpportunityDetail/Index?noticeUID=CO1.NTC.7812298&amp;isFromPublicArea=True&amp;isModal=true&amp;asPopupView=true
</t>
  </si>
  <si>
    <t xml:space="preserve">https://community.secop.gov.co/Public/Tendering/OpportunityDetail/Index?noticeUID=CO1.NTC.7816672&amp;isFromPublicArea=True&amp;isModal=true&amp;asPopupView=true
</t>
  </si>
  <si>
    <t>https://community.secop.gov.co/Public/Tendering/OpportunityDetail/Index?noticeUID=CO1.NTC.7812722&amp;isFromPublicArea=True&amp;isModal=true&amp;asPopupView=true</t>
  </si>
  <si>
    <t>https://community.secop.gov.co/Public/Tendering/OpportunityDetail/Index?noticeUID=CO1.NTC.7808069&amp;isFromPublicArea=True&amp;isModal=true&amp;asPopupView=true</t>
  </si>
  <si>
    <t xml:space="preserve">https://community.secop.gov.co/Public/Tendering/OpportunityDetail/Index?noticeUID=CO1.NTC.7813562&amp;isFromPublicArea=True&amp;isModal=true&amp;asPopupView=true
</t>
  </si>
  <si>
    <t xml:space="preserve">https://community.secop.gov.co/Public/Tendering/OpportunityDetail/Index?noticeUID=CO1.NTC.7831308&amp;isFromPublicArea=True&amp;isModal=true&amp;asPopupView=true
</t>
  </si>
  <si>
    <t>https://community.secop.gov.co/Public/Tendering/OpportunityDetail/Index?noticeUID=CO1.NTC.7817452&amp;isFromPublicArea=True&amp;isModal=true&amp;asPopupView=true</t>
  </si>
  <si>
    <t>https://community.secop.gov.co/Public/Tendering/OpportunityDetail/Index?noticeUID=CO1.NTC.7809670&amp;isFromPublicArea=True&amp;isModal=true&amp;asPopupView=true</t>
  </si>
  <si>
    <t>https://community.secop.gov.co/Public/Tendering/OpportunityDetail/Index?noticeUID=CO1.NTC.7816612&amp;isFromPublicArea=True&amp;isModal=true&amp;asPopupView=true</t>
  </si>
  <si>
    <t>https://community.secop.gov.co/Public/Tendering/OpportunityDetail/Index?noticeUID=CO1.NTC.7812897&amp;isFromPublicArea=True&amp;isModal=true&amp;asPopupView=true</t>
  </si>
  <si>
    <t>https://community.secop.gov.co/Public/Tendering/OpportunityDetail/Index?noticeUID=CO1.NTC.7814191&amp;isFromPublicArea=True&amp;isModal=true&amp;asPopupView=true</t>
  </si>
  <si>
    <t xml:space="preserve">https://community.secop.gov.co/Public/Tendering/OpportunityDetail/Index?noticeUID=CO1.NTC.7814076&amp;isFromPublicArea=True&amp;isModal=true&amp;asPopupView=true
</t>
  </si>
  <si>
    <t>https://community.secop.gov.co/Public/Tendering/OpportunityDetail/Index?noticeUID=CO1.NTC.7812809&amp;isFromPublicArea=True&amp;isModal=true&amp;asPopupView=true</t>
  </si>
  <si>
    <t>https://community.secop.gov.co/Public/Tendering/OpportunityDetail/Index?noticeUID=CO1.NTC.7813155&amp;isFromPublicArea=True&amp;isModal=true&amp;asPopupView=true</t>
  </si>
  <si>
    <t xml:space="preserve">https://community.secop.gov.co/Public/Tendering/OpportunityDetail/Index?noticeUID=CO1.NTC.7815049&amp;isFromPublicArea=True&amp;isModal=true&amp;asPopupView=true
</t>
  </si>
  <si>
    <t xml:space="preserve">https://community.secop.gov.co/Public/Tendering/OpportunityDetail/Index?noticeUID=CO1.NTC.7818484&amp;isFromPublicArea=True&amp;isModal=true&amp;asPopupView=true
</t>
  </si>
  <si>
    <t xml:space="preserve">https://community.secop.gov.co/Public/Tendering/OpportunityDetail/Index?noticeUID=CO1.NTC.7830917&amp;isFromPublicArea=True&amp;isModal=true&amp;asPopupView=true
</t>
  </si>
  <si>
    <t>https://community.secop.gov.co/Public/Tendering/OpportunityDetail/Index?noticeUID=CO1.NTC.7827663&amp;isFromPublicArea=True&amp;isModal=true&amp;asPopupView=true</t>
  </si>
  <si>
    <t>https://community.secop.gov.co/Public/Tendering/OpportunityDetail/Index?noticeUID=CO1.NTC.7819958&amp;isFromPublicArea=True&amp;isModal=true&amp;asPopupView=true</t>
  </si>
  <si>
    <t xml:space="preserve">https://community.secop.gov.co/Public/Tendering/OpportunityDetail/Index?noticeUID=CO1.NTC.7837107&amp;isFromPublicArea=True&amp;isModal=true&amp;asPopupView=true
</t>
  </si>
  <si>
    <t xml:space="preserve">https://community.secop.gov.co/Public/Tendering/OpportunityDetail/Index?noticeUID=CO1.NTC.7837800&amp;isFromPublicArea=True&amp;isModal=true&amp;asPopupView=true
</t>
  </si>
  <si>
    <t xml:space="preserve">https://community.secop.gov.co/Public/Tendering/OpportunityDetail/Index?noticeUID=CO1.NTC.7833409&amp;isFromPublicArea=True&amp;isModal=true&amp;asPopupView=true
</t>
  </si>
  <si>
    <t xml:space="preserve">https://community.secop.gov.co/Public/Tendering/OpportunityDetail/Index?noticeUID=CO1.NTC.7829853&amp;isFromPublicArea=True&amp;isModal=true&amp;asPopupView=true
</t>
  </si>
  <si>
    <t xml:space="preserve">https://community.secop.gov.co/Public/Tendering/OpportunityDetail/Index?noticeUID=CO1.NTC.7827731&amp;isFromPublicArea=True&amp;isModal=true&amp;asPopupView=true
</t>
  </si>
  <si>
    <t xml:space="preserve">https://community.secop.gov.co/Public/Tendering/OpportunityDetail/Index?noticeUID=CO1.NTC.7832378&amp;isFromPublicArea=True&amp;isModal=true&amp;asPopupView=true
</t>
  </si>
  <si>
    <t xml:space="preserve">https://community.secop.gov.co/Public/Tendering/OpportunityDetail/Index?noticeUID=CO1.NTC.7829961&amp;isFromPublicArea=True&amp;isModal=true&amp;asPopupView=true
</t>
  </si>
  <si>
    <t xml:space="preserve">https://community.secop.gov.co/Public/Tendering/OpportunityDetail/Index?noticeUID=CO1.NTC.7834683&amp;isFromPublicArea=True&amp;isModal=true&amp;asPopupView=true
</t>
  </si>
  <si>
    <t xml:space="preserve">https://community.secop.gov.co/Public/Tendering/OpportunityDetail/Index?noticeUID=CO1.NTC.7837420&amp;isFromPublicArea=True&amp;isModal=true&amp;asPopupView=true
</t>
  </si>
  <si>
    <t xml:space="preserve">https://community.secop.gov.co/Public/Tendering/OpportunityDetail/Index?noticeUID=CO1.NTC.7838667&amp;isFromPublicArea=True&amp;isModal=true&amp;asPopupView=true
</t>
  </si>
  <si>
    <t xml:space="preserve">https://community.secop.gov.co/Public/Tendering/OpportunityDetail/Index?noticeUID=CO1.NTC.7838927&amp;isFromPublicArea=True&amp;isModal=true&amp;asPopupView=true
</t>
  </si>
  <si>
    <t xml:space="preserve">https://community.secop.gov.co/Public/Tendering/OpportunityDetail/Index?noticeUID=CO1.NTC.7832843&amp;isFromPublicArea=True&amp;isModal=true&amp;asPopupView=true
</t>
  </si>
  <si>
    <t xml:space="preserve">https://community.secop.gov.co/Public/Tendering/OpportunityDetail/Index?noticeUID=CO1.NTC.7847832&amp;isFromPublicArea=True&amp;isModal=true&amp;asPopupView=true
</t>
  </si>
  <si>
    <t xml:space="preserve">https://community.secop.gov.co/Public/Tendering/OpportunityDetail/Index?noticeUID=CO1.NTC.7834517&amp;isFromPublicArea=True&amp;isModal=true&amp;asPopupView=true
</t>
  </si>
  <si>
    <t xml:space="preserve">https://community.secop.gov.co/Public/Tendering/OpportunityDetail/Index?noticeUID=CO1.NTC.7836197&amp;isFromPublicArea=True&amp;isModal=true&amp;asPopupView=true
</t>
  </si>
  <si>
    <t xml:space="preserve">https://community.secop.gov.co/Public/Tendering/OpportunityDetail/Index?noticeUID=CO1.NTC.7837729&amp;isFromPublicArea=True&amp;isModal=true&amp;asPopupView=true
</t>
  </si>
  <si>
    <t xml:space="preserve">https://community.secop.gov.co/Public/Tendering/OpportunityDetail/Index?noticeUID=CO1.NTC.7834520&amp;isFromPublicArea=True&amp;isModal=true&amp;asPopupView=true
</t>
  </si>
  <si>
    <t xml:space="preserve">https://community.secop.gov.co/Public/Tendering/OpportunityDetail/Index?noticeUID=CO1.NTC.7849176&amp;isFromPublicArea=True&amp;isModal=true&amp;asPopupView=true
</t>
  </si>
  <si>
    <t xml:space="preserve">https://community.secop.gov.co/Public/Tendering/OpportunityDetail/Index?noticeUID=CO1.NTC.7851139&amp;isFromPublicArea=True&amp;isModal=true&amp;asPopupView=true
</t>
  </si>
  <si>
    <t xml:space="preserve">https://community.secop.gov.co/Public/Tendering/OpportunityDetail/Index?noticeUID=CO1.NTC.7849076&amp;isFromPublicArea=True&amp;isModal=true&amp;asPopupView=true
</t>
  </si>
  <si>
    <t xml:space="preserve">https://community.secop.gov.co/Public/Tendering/OpportunityDetail/Index?noticeUID=CO1.NTC.7840156&amp;isFromPublicArea=True&amp;isModal=true&amp;asPopupView=true
</t>
  </si>
  <si>
    <t xml:space="preserve">https://community.secop.gov.co/Public/Tendering/OpportunityDetail/Index?noticeUID=CO1.NTC.7866622&amp;isFromPublicArea=True&amp;isModal=true&amp;asPopupView=true
</t>
  </si>
  <si>
    <t xml:space="preserve">https://community.secop.gov.co/Public/Tendering/OpportunityDetail/Index?noticeUID=CO1.NTC.7746422&amp;isFromPublicArea=True&amp;isModal=true&amp;asPopupView=true
</t>
  </si>
  <si>
    <t xml:space="preserve">https://community.secop.gov.co/Public/Tendering/OpportunityDetail/Index?noticeUID=CO1.NTC.7849973&amp;isFromPublicArea=True&amp;isModal=true&amp;asPopupView=true
</t>
  </si>
  <si>
    <t xml:space="preserve">https://community.secop.gov.co/Public/Tendering/OpportunityDetail/Index?noticeUID=CO1.NTC.7852650&amp;isFromPublicArea=True&amp;isModal=true&amp;asPopupView=true
</t>
  </si>
  <si>
    <t xml:space="preserve">https://community.secop.gov.co/Public/Tendering/OpportunityDetail/Index?noticeUID=CO1.NTC.7846816&amp;isFromPublicArea=True&amp;isModal=true&amp;asPopupView=true
</t>
  </si>
  <si>
    <t xml:space="preserve">https://community.secop.gov.co/Public/Tendering/OpportunityDetail/Index?noticeUID=CO1.NTC.7841152&amp;isFromPublicArea=True&amp;isModal=true&amp;asPopupView=true
</t>
  </si>
  <si>
    <t xml:space="preserve">https://community.secop.gov.co/Public/Tendering/OpportunityDetail/Index?noticeUID=CO1.NTC.7870001&amp;isFromPublicArea=True&amp;isModal=true&amp;asPopupView=true
</t>
  </si>
  <si>
    <t xml:space="preserve">https://community.secop.gov.co/Public/Tendering/OpportunityDetail/Index?noticeUID=CO1.NTC.7866065&amp;isFromPublicArea=True&amp;isModal=true&amp;asPopupView=true
</t>
  </si>
  <si>
    <t xml:space="preserve">https://community.secop.gov.co/Public/Tendering/OpportunityDetail/Index?noticeUID=CO1.NTC.7789077&amp;isFromPublicArea=True&amp;isModal=False
</t>
  </si>
  <si>
    <t xml:space="preserve">https://community.secop.gov.co/Public/Tendering/OpportunityDetail/Index?noticeUID=CO1.NTC.7871155&amp;isFromPublicArea=True&amp;isModal=true&amp;asPopupView=true
</t>
  </si>
  <si>
    <t xml:space="preserve">https://community.secop.gov.co/Public/Tendering/OpportunityDetail/Index?noticeUID=CO1.NTC.7863862&amp;isFromPublicArea=True&amp;isModal=true&amp;asPopupView=true
</t>
  </si>
  <si>
    <t xml:space="preserve">https://community.secop.gov.co/Public/Tendering/OpportunityDetail/Index?noticeUID=CO1.NTC.7893085&amp;isFromPublicArea=True&amp;isModal=true&amp;asPopupView=true
</t>
  </si>
  <si>
    <t xml:space="preserve">https://community.secop.gov.co/Public/Tendering/OpportunityDetail/Index?noticeUID=CO1.NTC.7867123&amp;isFromPublicArea=True&amp;isModal=true&amp;asPopupView=true
</t>
  </si>
  <si>
    <t xml:space="preserve">https://community.secop.gov.co/Public/Tendering/OpportunityDetail/Index?noticeUID=CO1.NTC.7870254&amp;isFromPublicArea=True&amp;isModal=true&amp;asPopupView=true
</t>
  </si>
  <si>
    <t xml:space="preserve">https://community.secop.gov.co/Public/Tendering/OpportunityDetail/Index?noticeUID=CO1.NTC.7872852&amp;isFromPublicArea=True&amp;isModal=true&amp;asPopupView=true
</t>
  </si>
  <si>
    <t xml:space="preserve">https://community.secop.gov.co/Public/Tendering/OpportunityDetail/Index?noticeUID=CO1.NTC.7893356&amp;isFromPublicArea=True&amp;isModal=true&amp;asPopupView=true
</t>
  </si>
  <si>
    <t xml:space="preserve">https://community.secop.gov.co/Public/Tendering/OpportunityDetail/Index?noticeUID=CO1.NTC.7875712&amp;isFromPublicArea=True&amp;isModal=true&amp;asPopupView=true
</t>
  </si>
  <si>
    <t xml:space="preserve">https://community.secop.gov.co/Public/Tendering/OpportunityDetail/Index?noticeUID=CO1.NTC.7898781&amp;isFromPublicArea=True&amp;isModal=true&amp;asPopupView=true
</t>
  </si>
  <si>
    <t xml:space="preserve">https://community.secop.gov.co/Public/Tendering/OpportunityDetail/Index?noticeUID=CO1.NTC.7874986&amp;isFromPublicArea=True&amp;isModal=true&amp;asPopupView=true
</t>
  </si>
  <si>
    <t xml:space="preserve">https://community.secop.gov.co/Public/Tendering/OpportunityDetail/Index?noticeUID=CO1.NTC.7877875&amp;isFromPublicArea=True&amp;isModal=true&amp;asPopupView=true
</t>
  </si>
  <si>
    <t xml:space="preserve">https://community.secop.gov.co/Public/Tendering/OpportunityDetail/Index?noticeUID=CO1.NTC.7879883&amp;isFromPublicArea=True&amp;isModal=true&amp;asPopupView=true
</t>
  </si>
  <si>
    <t xml:space="preserve">https://community.secop.gov.co/Public/Tendering/OpportunityDetail/Index?noticeUID=CO1.NTC.7878165&amp;isFromPublicArea=True&amp;isModal=true&amp;asPopupView=true
</t>
  </si>
  <si>
    <t xml:space="preserve">https://community.secop.gov.co/Public/Tendering/OpportunityDetail/Index?noticeUID=CO1.NTC.7893437&amp;isFromPublicArea=True&amp;isModal=False
</t>
  </si>
  <si>
    <t xml:space="preserve">https://community.secop.gov.co/Public/Tendering/OpportunityDetail/Index?noticeUID=CO1.NTC.7881551&amp;isFromPublicArea=True&amp;isModal=true&amp;asPopupView=true
</t>
  </si>
  <si>
    <t xml:space="preserve">https://community.secop.gov.co/Public/Tendering/OpportunityDetail/Index?noticeUID=CO1.NTC.7881612&amp;isFromPublicArea=True&amp;isModal=true&amp;asPopupView=true
</t>
  </si>
  <si>
    <t xml:space="preserve">https://community.secop.gov.co/Public/Tendering/OpportunityDetail/Index?noticeUID=CO1.NTC.7881918&amp;isFromPublicArea=True&amp;isModal=False
</t>
  </si>
  <si>
    <t xml:space="preserve">https://community.secop.gov.co/Public/Tendering/OpportunityDetail/Index?noticeUID=CO1.NTC.7897258&amp;isFromPublicArea=True&amp;isModal=true&amp;asPopupView=true
</t>
  </si>
  <si>
    <t xml:space="preserve">https://community.secop.gov.co/Public/Tendering/OpportunityDetail/Index?noticeUID=CO1.NTC.7879161&amp;isFromPublicArea=True&amp;isModal=False
</t>
  </si>
  <si>
    <t xml:space="preserve">https://community.secop.gov.co/Public/Tendering/ContractNoticePhases/View?PPI=CO1.PPI.38369803&amp;isFromPublicArea=True&amp;isModal=False
</t>
  </si>
  <si>
    <t xml:space="preserve">https://community.secop.gov.co/Public/Tendering/OpportunityDetail/Index?noticeUID=CO1.NTC.7880602&amp;isFromPublicArea=True&amp;isModal=true&amp;asPopupView=true
</t>
  </si>
  <si>
    <t xml:space="preserve">https://community.secop.gov.co/Public/Tendering/OpportunityDetail/Index?noticeUID=CO1.NTC.7893400&amp;isFromPublicArea=True&amp;isModal=true&amp;asPopupView=true
</t>
  </si>
  <si>
    <t xml:space="preserve">https://community.secop.gov.co/Public/Tendering/OpportunityDetail/Index?noticeUID=CO1.NTC.7900478&amp;isFromPublicArea=True&amp;isModal=true&amp;asPopupView=true
</t>
  </si>
  <si>
    <t xml:space="preserve">https://community.secop.gov.co/Public/Tendering/OpportunityDetail/Index?noticeUID=CO1.NTC.7898186&amp;isFromPublicArea=True&amp;isModal=true&amp;asPopupView=true
</t>
  </si>
  <si>
    <t xml:space="preserve">https://community.secop.gov.co/Public/Tendering/OpportunityDetail/Index?noticeUID=CO1.NTC.7905955&amp;isFromPublicArea=True&amp;isModal=true&amp;asPopupView=true
</t>
  </si>
  <si>
    <t xml:space="preserve">https://community.secop.gov.co/Public/Tendering/OpportunityDetail/Index?noticeUID=CO1.NTC.7904494&amp;isFromPublicArea=True&amp;isModal=true&amp;asPopupView=true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</si>
</sst>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 #,##0.00_-;\-&quot;$&quot;\ * #,##0.00_-;_-&quot;$&quot;\ * &quot;-&quot;??_-;_-@_-"/>
    <numFmt numFmtId="43" formatCode="_-* #,##0.00_-;\-* #,##0.00_-;_-* &quot;-&quot;??_-;_-@_-"/>
    <numFmt numFmtId="164" formatCode="_-* #,##0_-;\-* #,##0_-;_-* &quot;-&quot;??_-;_-@_-"/>
    <numFmt numFmtId="165" formatCode="[$$-240A]\ #,##0.00;[Red][$$-240A]\ #,##0.00"/>
    <numFmt numFmtId="166" formatCode="[$-240A]0"/>
  </numFmts>
  <fonts count="20" x14ac:knownFonts="1">
    <font>
      <sz val="11"/>
      <color theme="1"/>
      <name val="Calibri"/>
      <family val="2"/>
      <scheme val="minor"/>
    </font>
    <font>
      <sz val="11"/>
      <color theme="1"/>
      <name val="Calibri"/>
      <family val="2"/>
      <scheme val="minor"/>
    </font>
    <font>
      <sz val="11"/>
      <color theme="0"/>
      <name val="Calibri"/>
      <family val="2"/>
      <scheme val="minor"/>
    </font>
    <font>
      <sz val="10"/>
      <name val="Arial"/>
      <family val="2"/>
    </font>
    <font>
      <u/>
      <sz val="11"/>
      <color theme="10"/>
      <name val="Calibri"/>
      <family val="2"/>
      <scheme val="minor"/>
    </font>
    <font>
      <b/>
      <sz val="11"/>
      <color theme="1"/>
      <name val="Arial Narrow"/>
      <family val="2"/>
    </font>
    <font>
      <sz val="14"/>
      <color theme="1"/>
      <name val="Arial Narrow"/>
      <family val="2"/>
    </font>
    <font>
      <b/>
      <sz val="14"/>
      <color theme="1"/>
      <name val="Arial Narrow"/>
      <family val="2"/>
    </font>
    <font>
      <sz val="11"/>
      <color rgb="FFFF0000"/>
      <name val="Arial Narrow"/>
      <family val="2"/>
    </font>
    <font>
      <b/>
      <sz val="11"/>
      <color theme="0"/>
      <name val="Arial Narrow"/>
      <family val="2"/>
    </font>
    <font>
      <sz val="10"/>
      <color theme="1"/>
      <name val="Arial Narrow"/>
      <family val="2"/>
    </font>
    <font>
      <sz val="11"/>
      <color theme="1"/>
      <name val="Arial Narrow"/>
      <family val="2"/>
    </font>
    <font>
      <sz val="18"/>
      <color theme="1"/>
      <name val="Arial Narrow"/>
      <family val="2"/>
    </font>
    <font>
      <b/>
      <sz val="9"/>
      <name val="Arial Narrow"/>
      <family val="2"/>
    </font>
    <font>
      <sz val="9"/>
      <color theme="1"/>
      <name val="Arial Narrow"/>
      <family val="2"/>
    </font>
    <font>
      <sz val="9"/>
      <name val="Arial Narrow"/>
      <family val="2"/>
    </font>
    <font>
      <sz val="9"/>
      <color rgb="FF000000"/>
      <name val="Arial Narrow"/>
      <family val="2"/>
    </font>
    <font>
      <sz val="11"/>
      <color rgb="FF000000"/>
      <name val="Arial Narrow"/>
      <family val="2"/>
    </font>
    <font>
      <u/>
      <sz val="11"/>
      <color rgb="FF000000"/>
      <name val="Arial Narrow"/>
      <family val="2"/>
    </font>
    <font>
      <u/>
      <sz val="11"/>
      <color theme="10"/>
      <name val="Arial Narrow"/>
      <family val="2"/>
    </font>
  </fonts>
  <fills count="7">
    <fill>
      <patternFill patternType="none"/>
    </fill>
    <fill>
      <patternFill patternType="gray125"/>
    </fill>
    <fill>
      <patternFill patternType="solid">
        <fgColor theme="4"/>
      </patternFill>
    </fill>
    <fill>
      <patternFill patternType="solid">
        <fgColor rgb="FF00B0F0"/>
        <bgColor indexed="64"/>
      </patternFill>
    </fill>
    <fill>
      <patternFill patternType="solid">
        <fgColor rgb="FFF89E8D"/>
        <bgColor indexed="64"/>
      </patternFill>
    </fill>
    <fill>
      <patternFill patternType="solid">
        <fgColor rgb="FFF89E8D"/>
        <bgColor rgb="FFF89E8D"/>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s>
  <cellStyleXfs count="8">
    <xf numFmtId="0" fontId="0" fillId="0" borderId="0"/>
    <xf numFmtId="0" fontId="2" fillId="2" borderId="0" applyNumberFormat="0" applyBorder="0" applyAlignment="0" applyProtection="0"/>
    <xf numFmtId="0" fontId="3" fillId="0" borderId="0"/>
    <xf numFmtId="43" fontId="1" fillId="0" borderId="0" applyFont="0" applyFill="0" applyBorder="0" applyAlignment="0" applyProtection="0"/>
    <xf numFmtId="0" fontId="4" fillId="0" borderId="0" applyNumberForma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cellStyleXfs>
  <cellXfs count="48">
    <xf numFmtId="0" fontId="0" fillId="0" borderId="0" xfId="0"/>
    <xf numFmtId="0" fontId="9" fillId="3" borderId="1" xfId="1" applyFont="1" applyFill="1" applyBorder="1" applyAlignment="1">
      <alignment horizontal="center" vertical="center" wrapText="1"/>
    </xf>
    <xf numFmtId="164" fontId="9" fillId="3" borderId="1" xfId="3" applyNumberFormat="1" applyFont="1" applyFill="1" applyBorder="1" applyAlignment="1">
      <alignment horizontal="center" vertical="center" wrapText="1"/>
    </xf>
    <xf numFmtId="1" fontId="9" fillId="3" borderId="1" xfId="5" applyNumberFormat="1" applyFont="1" applyFill="1" applyBorder="1" applyAlignment="1">
      <alignment horizontal="center" vertical="center" wrapText="1"/>
    </xf>
    <xf numFmtId="0" fontId="8" fillId="0" borderId="0" xfId="0" applyFont="1"/>
    <xf numFmtId="0" fontId="8" fillId="0" borderId="0" xfId="1" applyFont="1" applyFill="1" applyAlignment="1"/>
    <xf numFmtId="0" fontId="11" fillId="0" borderId="0" xfId="0" applyFont="1"/>
    <xf numFmtId="14" fontId="9" fillId="3" borderId="1" xfId="1" applyNumberFormat="1" applyFont="1" applyFill="1" applyBorder="1" applyAlignment="1">
      <alignment horizontal="center" vertical="center" wrapText="1"/>
    </xf>
    <xf numFmtId="0" fontId="9" fillId="3" borderId="1" xfId="1" applyNumberFormat="1" applyFont="1" applyFill="1" applyBorder="1" applyAlignment="1">
      <alignment horizontal="center" vertical="center" wrapText="1"/>
    </xf>
    <xf numFmtId="0" fontId="8" fillId="0" borderId="0" xfId="1" applyFont="1" applyFill="1" applyAlignment="1">
      <alignment wrapText="1"/>
    </xf>
    <xf numFmtId="3" fontId="10" fillId="0" borderId="1" xfId="0" applyNumberFormat="1" applyFont="1" applyBorder="1" applyAlignment="1">
      <alignment horizontal="center" vertical="center"/>
    </xf>
    <xf numFmtId="0" fontId="11" fillId="0" borderId="0" xfId="0" applyFont="1" applyAlignment="1">
      <alignment horizontal="center"/>
    </xf>
    <xf numFmtId="166" fontId="13" fillId="0" borderId="5" xfId="0" applyNumberFormat="1" applyFont="1" applyBorder="1" applyAlignment="1">
      <alignment horizontal="center" vertical="center" wrapText="1"/>
    </xf>
    <xf numFmtId="0" fontId="13" fillId="0" borderId="5" xfId="0" applyFont="1" applyBorder="1" applyAlignment="1">
      <alignment horizontal="left" vertical="center" wrapText="1"/>
    </xf>
    <xf numFmtId="0" fontId="14" fillId="0" borderId="5" xfId="0" applyFont="1" applyBorder="1" applyAlignment="1">
      <alignment horizontal="left" vertical="center" wrapText="1"/>
    </xf>
    <xf numFmtId="14" fontId="16" fillId="0" borderId="5" xfId="0" applyNumberFormat="1" applyFont="1" applyBorder="1" applyAlignment="1">
      <alignment horizontal="center" vertical="center" wrapText="1"/>
    </xf>
    <xf numFmtId="14" fontId="14" fillId="0" borderId="5" xfId="0" applyNumberFormat="1" applyFont="1" applyBorder="1" applyAlignment="1">
      <alignment horizontal="center" vertical="center" wrapText="1"/>
    </xf>
    <xf numFmtId="0" fontId="14" fillId="0" borderId="5" xfId="0" applyFont="1" applyBorder="1" applyAlignment="1">
      <alignment horizontal="center" vertical="center"/>
    </xf>
    <xf numFmtId="165" fontId="15" fillId="0" borderId="5" xfId="7" applyNumberFormat="1" applyFont="1" applyFill="1" applyBorder="1" applyAlignment="1">
      <alignment horizontal="center" vertical="center"/>
    </xf>
    <xf numFmtId="9" fontId="10" fillId="5" borderId="1" xfId="6" applyFont="1" applyFill="1" applyBorder="1" applyAlignment="1">
      <alignment horizontal="center" vertical="center"/>
    </xf>
    <xf numFmtId="0" fontId="16" fillId="0" borderId="5" xfId="0" applyFont="1" applyBorder="1" applyAlignment="1">
      <alignment horizontal="center" vertical="center" wrapText="1"/>
    </xf>
    <xf numFmtId="9" fontId="10" fillId="4" borderId="1" xfId="6" applyFont="1" applyFill="1" applyBorder="1" applyAlignment="1">
      <alignment horizontal="center" vertical="center"/>
    </xf>
    <xf numFmtId="0" fontId="16" fillId="0" borderId="5" xfId="4" applyFont="1" applyFill="1" applyBorder="1" applyAlignment="1">
      <alignment horizontal="center" vertical="center" wrapText="1"/>
    </xf>
    <xf numFmtId="14" fontId="15" fillId="0" borderId="5" xfId="0" applyNumberFormat="1" applyFont="1" applyBorder="1" applyAlignment="1">
      <alignment horizontal="center" vertical="center" wrapText="1"/>
    </xf>
    <xf numFmtId="0" fontId="13" fillId="0" borderId="5" xfId="0" applyFont="1" applyBorder="1" applyAlignment="1">
      <alignment wrapText="1"/>
    </xf>
    <xf numFmtId="0" fontId="17" fillId="0" borderId="5" xfId="4" applyFont="1" applyFill="1" applyBorder="1" applyAlignment="1">
      <alignment horizontal="center" vertical="center" wrapText="1"/>
    </xf>
    <xf numFmtId="14" fontId="16" fillId="0" borderId="5" xfId="0" applyNumberFormat="1" applyFont="1" applyBorder="1" applyAlignment="1">
      <alignment vertical="center" wrapText="1"/>
    </xf>
    <xf numFmtId="1" fontId="14" fillId="0" borderId="5" xfId="0" applyNumberFormat="1" applyFont="1" applyBorder="1" applyAlignment="1">
      <alignment horizontal="center" vertical="center"/>
    </xf>
    <xf numFmtId="0" fontId="14" fillId="0" borderId="5" xfId="0" applyFont="1" applyBorder="1" applyAlignment="1">
      <alignment horizontal="center" vertical="center" wrapText="1"/>
    </xf>
    <xf numFmtId="0" fontId="18" fillId="0" borderId="5" xfId="4" applyFont="1" applyBorder="1" applyAlignment="1">
      <alignment horizontal="center" vertical="center" wrapText="1"/>
    </xf>
    <xf numFmtId="0" fontId="17" fillId="0" borderId="5" xfId="0" applyFont="1" applyBorder="1" applyAlignment="1">
      <alignment horizontal="center" vertical="center" wrapText="1"/>
    </xf>
    <xf numFmtId="0" fontId="5" fillId="0" borderId="2" xfId="0" applyFont="1" applyBorder="1" applyAlignment="1">
      <alignment horizontal="left" vertical="center" wrapText="1"/>
    </xf>
    <xf numFmtId="0" fontId="5" fillId="0" borderId="3" xfId="0" applyFont="1" applyBorder="1" applyAlignment="1">
      <alignment horizontal="left" vertical="center"/>
    </xf>
    <xf numFmtId="0" fontId="5" fillId="0" borderId="4" xfId="0" applyFont="1" applyBorder="1" applyAlignment="1">
      <alignment horizontal="left" vertical="center"/>
    </xf>
    <xf numFmtId="0" fontId="14" fillId="0" borderId="5" xfId="0" applyFont="1" applyFill="1" applyBorder="1" applyAlignment="1">
      <alignment horizontal="left" vertical="top" wrapText="1"/>
    </xf>
    <xf numFmtId="0" fontId="19" fillId="0" borderId="5" xfId="4" applyFont="1" applyBorder="1" applyAlignment="1">
      <alignment horizontal="center" vertical="center" wrapText="1"/>
    </xf>
    <xf numFmtId="0" fontId="14" fillId="0" borderId="5" xfId="0" applyFont="1" applyBorder="1" applyAlignment="1">
      <alignment vertical="center"/>
    </xf>
    <xf numFmtId="0" fontId="11" fillId="0" borderId="5" xfId="0" applyFont="1" applyFill="1" applyBorder="1" applyAlignment="1">
      <alignment wrapText="1"/>
    </xf>
    <xf numFmtId="0" fontId="14" fillId="6" borderId="5" xfId="0" applyFont="1" applyFill="1" applyBorder="1" applyAlignment="1">
      <alignment horizontal="center" vertical="center"/>
    </xf>
    <xf numFmtId="0" fontId="18" fillId="0" borderId="5" xfId="4" applyFont="1" applyFill="1" applyBorder="1" applyAlignment="1">
      <alignment horizontal="center" vertical="center" wrapText="1"/>
    </xf>
    <xf numFmtId="0" fontId="16" fillId="0" borderId="5" xfId="0" applyFont="1" applyBorder="1" applyAlignment="1">
      <alignment horizontal="center" vertical="center"/>
    </xf>
    <xf numFmtId="0" fontId="14" fillId="0" borderId="5" xfId="0" applyFont="1" applyFill="1" applyBorder="1" applyAlignment="1">
      <alignment vertical="top" wrapText="1"/>
    </xf>
    <xf numFmtId="14" fontId="16" fillId="0" borderId="5" xfId="0" applyNumberFormat="1" applyFont="1" applyBorder="1" applyAlignment="1">
      <alignment vertical="center"/>
    </xf>
    <xf numFmtId="0" fontId="11" fillId="0" borderId="5" xfId="0" applyFont="1" applyFill="1" applyBorder="1"/>
    <xf numFmtId="0" fontId="17" fillId="0" borderId="5" xfId="4" applyFont="1" applyBorder="1" applyAlignment="1">
      <alignment horizontal="center" vertical="center" wrapText="1"/>
    </xf>
    <xf numFmtId="0" fontId="14" fillId="0" borderId="5" xfId="0" applyFont="1" applyFill="1" applyBorder="1" applyAlignment="1">
      <alignment horizontal="left" vertical="center" wrapText="1"/>
    </xf>
    <xf numFmtId="0" fontId="11" fillId="0" borderId="5" xfId="0" applyFont="1" applyBorder="1" applyAlignment="1">
      <alignment horizontal="center" vertical="center"/>
    </xf>
    <xf numFmtId="14" fontId="16" fillId="0" borderId="6" xfId="0" applyNumberFormat="1" applyFont="1" applyBorder="1" applyAlignment="1">
      <alignment vertical="center" wrapText="1"/>
    </xf>
  </cellXfs>
  <cellStyles count="8">
    <cellStyle name="Énfasis1" xfId="1" builtinId="29"/>
    <cellStyle name="Hyperlink" xfId="4" xr:uid="{00000000-0005-0000-0000-000002000000}"/>
    <cellStyle name="Millares" xfId="3" builtinId="3"/>
    <cellStyle name="Moneda" xfId="5" builtinId="4"/>
    <cellStyle name="Moneda 2" xfId="7" xr:uid="{00000000-0005-0000-0000-000005000000}"/>
    <cellStyle name="Normal" xfId="0" builtinId="0"/>
    <cellStyle name="Normal 2" xfId="2" xr:uid="{00000000-0005-0000-0000-000007000000}"/>
    <cellStyle name="Porcentaje" xfId="6" builtinId="5"/>
  </cellStyles>
  <dxfs count="1">
    <dxf>
      <fill>
        <patternFill>
          <bgColor rgb="FFFFFF00"/>
        </patternFill>
      </fill>
    </dxf>
  </dxfs>
  <tableStyles count="0" defaultTableStyle="TableStyleMedium2" defaultPivotStyle="PivotStyleLight16"/>
  <colors>
    <mruColors>
      <color rgb="FFF89E8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12</xdr:col>
      <xdr:colOff>838295</xdr:colOff>
      <xdr:row>0</xdr:row>
      <xdr:rowOff>0</xdr:rowOff>
    </xdr:from>
    <xdr:to>
      <xdr:col>12</xdr:col>
      <xdr:colOff>2090835</xdr:colOff>
      <xdr:row>0</xdr:row>
      <xdr:rowOff>1439021</xdr:rowOff>
    </xdr:to>
    <xdr:pic>
      <xdr:nvPicPr>
        <xdr:cNvPr id="2" name="Imagen 1">
          <a:extLst>
            <a:ext uri="{FF2B5EF4-FFF2-40B4-BE49-F238E27FC236}">
              <a16:creationId xmlns:a16="http://schemas.microsoft.com/office/drawing/2014/main" id="{9AFC78E1-E785-4156-974E-3B85841E58C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6763228" y="0"/>
          <a:ext cx="1252540" cy="1439021"/>
        </a:xfrm>
        <a:prstGeom prst="rect">
          <a:avLst/>
        </a:prstGeom>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community.secop.gov.co/Public/Tendering/OpportunityDetail/Index?noticeUID=CO1.NTC.7625293&amp;isFromPublicArea=True&amp;isModal=true&amp;asPopupView=tru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182"/>
  <sheetViews>
    <sheetView tabSelected="1" zoomScale="90" zoomScaleNormal="90" zoomScaleSheetLayoutView="93" zoomScalePageLayoutView="90" workbookViewId="0">
      <pane ySplit="2" topLeftCell="A3" activePane="bottomLeft" state="frozen"/>
      <selection pane="bottomLeft" activeCell="K179" sqref="K179"/>
    </sheetView>
  </sheetViews>
  <sheetFormatPr baseColWidth="10" defaultColWidth="11.5" defaultRowHeight="14" x14ac:dyDescent="0.15"/>
  <cols>
    <col min="1" max="1" width="11.5" style="6" customWidth="1"/>
    <col min="2" max="2" width="42.33203125" style="6" customWidth="1"/>
    <col min="3" max="3" width="27.5" style="6" customWidth="1"/>
    <col min="4" max="4" width="45.1640625" style="6" customWidth="1"/>
    <col min="5" max="6" width="12.5" style="6" customWidth="1"/>
    <col min="7" max="7" width="17.1640625" style="6" customWidth="1"/>
    <col min="8" max="8" width="24.5" style="6" customWidth="1"/>
    <col min="9" max="9" width="28.5" style="6" customWidth="1"/>
    <col min="10" max="10" width="21.5" style="11" customWidth="1"/>
    <col min="11" max="11" width="23.1640625" style="11" customWidth="1"/>
    <col min="12" max="12" width="29.33203125" style="11" customWidth="1"/>
    <col min="13" max="13" width="54.1640625" style="6" customWidth="1"/>
    <col min="14" max="16" width="11.5" style="4"/>
    <col min="17" max="17" width="12.83203125" style="4" bestFit="1" customWidth="1"/>
    <col min="18" max="18" width="17" style="4" customWidth="1"/>
    <col min="19" max="19" width="11.5" style="4"/>
    <col min="20" max="20" width="15.6640625" style="4" customWidth="1"/>
    <col min="21" max="16384" width="11.5" style="4"/>
  </cols>
  <sheetData>
    <row r="1" spans="1:13" ht="117" customHeight="1" x14ac:dyDescent="0.15">
      <c r="A1" s="31" t="s">
        <v>36</v>
      </c>
      <c r="B1" s="32"/>
      <c r="C1" s="32"/>
      <c r="D1" s="32"/>
      <c r="E1" s="32"/>
      <c r="F1" s="32"/>
      <c r="G1" s="32"/>
      <c r="H1" s="32"/>
      <c r="I1" s="32"/>
      <c r="J1" s="32"/>
      <c r="K1" s="32"/>
      <c r="L1" s="32"/>
      <c r="M1" s="33"/>
    </row>
    <row r="2" spans="1:13" s="9" customFormat="1" ht="45" x14ac:dyDescent="0.15">
      <c r="A2" s="1" t="s">
        <v>0</v>
      </c>
      <c r="B2" s="1" t="s">
        <v>1</v>
      </c>
      <c r="C2" s="1" t="s">
        <v>2</v>
      </c>
      <c r="D2" s="1" t="s">
        <v>3</v>
      </c>
      <c r="E2" s="2" t="s">
        <v>4</v>
      </c>
      <c r="F2" s="7" t="s">
        <v>5</v>
      </c>
      <c r="G2" s="7" t="s">
        <v>6</v>
      </c>
      <c r="H2" s="8" t="s">
        <v>7</v>
      </c>
      <c r="I2" s="2" t="s">
        <v>8</v>
      </c>
      <c r="J2" s="3" t="s">
        <v>9</v>
      </c>
      <c r="K2" s="2" t="s">
        <v>10</v>
      </c>
      <c r="L2" s="2" t="s">
        <v>11</v>
      </c>
      <c r="M2" s="1" t="s">
        <v>12</v>
      </c>
    </row>
    <row r="3" spans="1:13" s="5" customFormat="1" ht="65" x14ac:dyDescent="0.15">
      <c r="A3" s="12">
        <v>744</v>
      </c>
      <c r="B3" s="13" t="s">
        <v>37</v>
      </c>
      <c r="C3" s="14" t="s">
        <v>13</v>
      </c>
      <c r="D3" s="34" t="s">
        <v>27</v>
      </c>
      <c r="E3" s="17">
        <v>1118554856</v>
      </c>
      <c r="F3" s="15">
        <v>45719</v>
      </c>
      <c r="G3" s="16">
        <v>45902</v>
      </c>
      <c r="H3" s="17">
        <v>183</v>
      </c>
      <c r="I3" s="18">
        <v>48000000</v>
      </c>
      <c r="J3" s="19">
        <f>K3/I3</f>
        <v>0</v>
      </c>
      <c r="K3" s="10">
        <v>0</v>
      </c>
      <c r="L3" s="18">
        <v>48000000</v>
      </c>
      <c r="M3" s="20" t="s">
        <v>344</v>
      </c>
    </row>
    <row r="4" spans="1:13" s="5" customFormat="1" ht="65" x14ac:dyDescent="0.15">
      <c r="A4" s="12">
        <v>870</v>
      </c>
      <c r="B4" s="13" t="s">
        <v>38</v>
      </c>
      <c r="C4" s="14" t="s">
        <v>13</v>
      </c>
      <c r="D4" s="34" t="s">
        <v>218</v>
      </c>
      <c r="E4" s="17">
        <v>79430177</v>
      </c>
      <c r="F4" s="15">
        <v>45721</v>
      </c>
      <c r="G4" s="16">
        <v>45904</v>
      </c>
      <c r="H4" s="17">
        <v>183</v>
      </c>
      <c r="I4" s="18">
        <v>60000000</v>
      </c>
      <c r="J4" s="21">
        <f t="shared" ref="J4:J67" si="0">K4/I4</f>
        <v>0</v>
      </c>
      <c r="K4" s="10">
        <v>0</v>
      </c>
      <c r="L4" s="18">
        <v>60000000</v>
      </c>
      <c r="M4" s="22" t="s">
        <v>345</v>
      </c>
    </row>
    <row r="5" spans="1:13" s="5" customFormat="1" ht="130" x14ac:dyDescent="0.15">
      <c r="A5" s="12">
        <v>906</v>
      </c>
      <c r="B5" s="13" t="s">
        <v>39</v>
      </c>
      <c r="C5" s="14" t="s">
        <v>13</v>
      </c>
      <c r="D5" s="34" t="s">
        <v>219</v>
      </c>
      <c r="E5" s="17">
        <v>80229084</v>
      </c>
      <c r="F5" s="15">
        <v>45729</v>
      </c>
      <c r="G5" s="16">
        <v>45912</v>
      </c>
      <c r="H5" s="17">
        <v>183</v>
      </c>
      <c r="I5" s="18">
        <v>58559481</v>
      </c>
      <c r="J5" s="21">
        <f t="shared" si="0"/>
        <v>0</v>
      </c>
      <c r="K5" s="10">
        <v>0</v>
      </c>
      <c r="L5" s="18">
        <v>58559481</v>
      </c>
      <c r="M5" s="35" t="s">
        <v>346</v>
      </c>
    </row>
    <row r="6" spans="1:13" s="5" customFormat="1" ht="39" x14ac:dyDescent="0.15">
      <c r="A6" s="12">
        <v>1006</v>
      </c>
      <c r="B6" s="13" t="s">
        <v>40</v>
      </c>
      <c r="C6" s="14" t="s">
        <v>13</v>
      </c>
      <c r="D6" s="34" t="s">
        <v>220</v>
      </c>
      <c r="E6" s="17">
        <v>1014195953</v>
      </c>
      <c r="F6" s="15">
        <v>45720</v>
      </c>
      <c r="G6" s="16">
        <v>45903</v>
      </c>
      <c r="H6" s="17">
        <v>183</v>
      </c>
      <c r="I6" s="18">
        <v>58559484</v>
      </c>
      <c r="J6" s="21">
        <v>0</v>
      </c>
      <c r="K6" s="10">
        <v>0</v>
      </c>
      <c r="L6" s="18">
        <v>58559484</v>
      </c>
      <c r="M6" s="22" t="s">
        <v>347</v>
      </c>
    </row>
    <row r="7" spans="1:13" s="5" customFormat="1" ht="130" x14ac:dyDescent="0.15">
      <c r="A7" s="12">
        <v>1027</v>
      </c>
      <c r="B7" s="13" t="s">
        <v>41</v>
      </c>
      <c r="C7" s="14" t="s">
        <v>13</v>
      </c>
      <c r="D7" s="34" t="s">
        <v>15</v>
      </c>
      <c r="E7" s="17">
        <v>98400299</v>
      </c>
      <c r="F7" s="15">
        <v>45728</v>
      </c>
      <c r="G7" s="16">
        <v>45911</v>
      </c>
      <c r="H7" s="17">
        <v>183</v>
      </c>
      <c r="I7" s="18">
        <v>82706400</v>
      </c>
      <c r="J7" s="21">
        <f t="shared" si="0"/>
        <v>0</v>
      </c>
      <c r="K7" s="10">
        <v>0</v>
      </c>
      <c r="L7" s="18">
        <v>82706400</v>
      </c>
      <c r="M7" s="20" t="s">
        <v>348</v>
      </c>
    </row>
    <row r="8" spans="1:13" s="5" customFormat="1" ht="91" x14ac:dyDescent="0.15">
      <c r="A8" s="12">
        <v>1040</v>
      </c>
      <c r="B8" s="13" t="s">
        <v>42</v>
      </c>
      <c r="C8" s="14" t="s">
        <v>13</v>
      </c>
      <c r="D8" s="34" t="s">
        <v>221</v>
      </c>
      <c r="E8" s="17">
        <v>52761810</v>
      </c>
      <c r="F8" s="15">
        <v>45720</v>
      </c>
      <c r="G8" s="16">
        <v>45903</v>
      </c>
      <c r="H8" s="17">
        <v>183</v>
      </c>
      <c r="I8" s="18">
        <v>62198094</v>
      </c>
      <c r="J8" s="21">
        <f t="shared" si="0"/>
        <v>0</v>
      </c>
      <c r="K8" s="10">
        <v>0</v>
      </c>
      <c r="L8" s="18">
        <v>62198094</v>
      </c>
      <c r="M8" s="22" t="s">
        <v>349</v>
      </c>
    </row>
    <row r="9" spans="1:13" s="5" customFormat="1" ht="65" x14ac:dyDescent="0.15">
      <c r="A9" s="12">
        <v>1050</v>
      </c>
      <c r="B9" s="13" t="s">
        <v>43</v>
      </c>
      <c r="C9" s="14" t="s">
        <v>13</v>
      </c>
      <c r="D9" s="34" t="s">
        <v>222</v>
      </c>
      <c r="E9" s="17">
        <v>1014237843</v>
      </c>
      <c r="F9" s="15">
        <v>45719</v>
      </c>
      <c r="G9" s="16">
        <v>45902</v>
      </c>
      <c r="H9" s="17">
        <v>183</v>
      </c>
      <c r="I9" s="18">
        <v>50069388</v>
      </c>
      <c r="J9" s="21">
        <f t="shared" si="0"/>
        <v>0</v>
      </c>
      <c r="K9" s="10">
        <v>0</v>
      </c>
      <c r="L9" s="18">
        <v>50069388</v>
      </c>
      <c r="M9" s="20" t="s">
        <v>350</v>
      </c>
    </row>
    <row r="10" spans="1:13" s="5" customFormat="1" ht="117" x14ac:dyDescent="0.15">
      <c r="A10" s="12">
        <v>1053</v>
      </c>
      <c r="B10" s="13" t="s">
        <v>44</v>
      </c>
      <c r="C10" s="14" t="s">
        <v>13</v>
      </c>
      <c r="D10" s="34" t="s">
        <v>19</v>
      </c>
      <c r="E10" s="17">
        <v>79953277</v>
      </c>
      <c r="F10" s="15">
        <v>45719</v>
      </c>
      <c r="G10" s="16">
        <v>45902</v>
      </c>
      <c r="H10" s="17">
        <v>187</v>
      </c>
      <c r="I10" s="18">
        <v>56695950</v>
      </c>
      <c r="J10" s="21">
        <f t="shared" si="0"/>
        <v>0</v>
      </c>
      <c r="K10" s="10">
        <v>0</v>
      </c>
      <c r="L10" s="18">
        <v>56695950</v>
      </c>
      <c r="M10" s="20" t="s">
        <v>351</v>
      </c>
    </row>
    <row r="11" spans="1:13" s="5" customFormat="1" ht="65" x14ac:dyDescent="0.15">
      <c r="A11" s="12">
        <v>1063</v>
      </c>
      <c r="B11" s="13" t="s">
        <v>45</v>
      </c>
      <c r="C11" s="14" t="s">
        <v>13</v>
      </c>
      <c r="D11" s="34" t="s">
        <v>223</v>
      </c>
      <c r="E11" s="17">
        <v>1016050034</v>
      </c>
      <c r="F11" s="15">
        <v>45719</v>
      </c>
      <c r="G11" s="16">
        <v>45871</v>
      </c>
      <c r="H11" s="17">
        <v>152</v>
      </c>
      <c r="I11" s="18">
        <v>18480000</v>
      </c>
      <c r="J11" s="21">
        <f t="shared" si="0"/>
        <v>0</v>
      </c>
      <c r="K11" s="10">
        <v>0</v>
      </c>
      <c r="L11" s="18">
        <v>18480000</v>
      </c>
      <c r="M11" s="30" t="s">
        <v>352</v>
      </c>
    </row>
    <row r="12" spans="1:13" s="5" customFormat="1" ht="117" x14ac:dyDescent="0.15">
      <c r="A12" s="12">
        <v>1066</v>
      </c>
      <c r="B12" s="13" t="s">
        <v>46</v>
      </c>
      <c r="C12" s="36" t="s">
        <v>13</v>
      </c>
      <c r="D12" s="34" t="s">
        <v>24</v>
      </c>
      <c r="E12" s="17">
        <v>1019074147</v>
      </c>
      <c r="F12" s="15">
        <v>45719</v>
      </c>
      <c r="G12" s="16">
        <v>45902</v>
      </c>
      <c r="H12" s="17">
        <v>183</v>
      </c>
      <c r="I12" s="18">
        <v>68922000</v>
      </c>
      <c r="J12" s="21">
        <f t="shared" si="0"/>
        <v>0</v>
      </c>
      <c r="K12" s="10">
        <v>0</v>
      </c>
      <c r="L12" s="18">
        <v>68922000</v>
      </c>
      <c r="M12" s="30" t="s">
        <v>353</v>
      </c>
    </row>
    <row r="13" spans="1:13" s="5" customFormat="1" ht="78" x14ac:dyDescent="0.15">
      <c r="A13" s="12">
        <v>1072</v>
      </c>
      <c r="B13" s="13" t="s">
        <v>47</v>
      </c>
      <c r="C13" s="36" t="s">
        <v>13</v>
      </c>
      <c r="D13" s="34" t="s">
        <v>29</v>
      </c>
      <c r="E13" s="17">
        <v>1053768711</v>
      </c>
      <c r="F13" s="15">
        <v>45719</v>
      </c>
      <c r="G13" s="16">
        <v>45902</v>
      </c>
      <c r="H13" s="17">
        <v>183</v>
      </c>
      <c r="I13" s="18">
        <v>45600000</v>
      </c>
      <c r="J13" s="21">
        <f t="shared" si="0"/>
        <v>0</v>
      </c>
      <c r="K13" s="10">
        <v>0</v>
      </c>
      <c r="L13" s="18">
        <v>45600000</v>
      </c>
      <c r="M13" s="30" t="s">
        <v>354</v>
      </c>
    </row>
    <row r="14" spans="1:13" s="5" customFormat="1" ht="52" x14ac:dyDescent="0.15">
      <c r="A14" s="12">
        <v>1073</v>
      </c>
      <c r="B14" s="13" t="s">
        <v>48</v>
      </c>
      <c r="C14" s="36" t="s">
        <v>13</v>
      </c>
      <c r="D14" s="34" t="s">
        <v>224</v>
      </c>
      <c r="E14" s="17">
        <v>1110574161</v>
      </c>
      <c r="F14" s="15">
        <v>45720</v>
      </c>
      <c r="G14" s="16">
        <v>45903</v>
      </c>
      <c r="H14" s="17">
        <v>183</v>
      </c>
      <c r="I14" s="18">
        <v>32340000</v>
      </c>
      <c r="J14" s="21">
        <f t="shared" si="0"/>
        <v>0</v>
      </c>
      <c r="K14" s="10">
        <v>0</v>
      </c>
      <c r="L14" s="18">
        <v>32340000</v>
      </c>
      <c r="M14" s="20" t="s">
        <v>355</v>
      </c>
    </row>
    <row r="15" spans="1:13" s="5" customFormat="1" ht="65" x14ac:dyDescent="0.15">
      <c r="A15" s="12">
        <v>1074</v>
      </c>
      <c r="B15" s="13" t="s">
        <v>49</v>
      </c>
      <c r="C15" s="36" t="s">
        <v>13</v>
      </c>
      <c r="D15" s="34" t="s">
        <v>225</v>
      </c>
      <c r="E15" s="17">
        <v>14233491</v>
      </c>
      <c r="F15" s="15">
        <v>45719</v>
      </c>
      <c r="G15" s="16">
        <v>45902</v>
      </c>
      <c r="H15" s="17">
        <v>183</v>
      </c>
      <c r="I15" s="18">
        <v>60000000</v>
      </c>
      <c r="J15" s="21">
        <f t="shared" si="0"/>
        <v>0</v>
      </c>
      <c r="K15" s="10">
        <v>0</v>
      </c>
      <c r="L15" s="18">
        <v>60000000</v>
      </c>
      <c r="M15" s="25" t="s">
        <v>356</v>
      </c>
    </row>
    <row r="16" spans="1:13" s="5" customFormat="1" ht="117" x14ac:dyDescent="0.15">
      <c r="A16" s="12">
        <v>1077</v>
      </c>
      <c r="B16" s="13" t="s">
        <v>50</v>
      </c>
      <c r="C16" s="36" t="s">
        <v>13</v>
      </c>
      <c r="D16" s="34" t="s">
        <v>24</v>
      </c>
      <c r="E16" s="28">
        <v>1033702825</v>
      </c>
      <c r="F16" s="15">
        <v>45719</v>
      </c>
      <c r="G16" s="16">
        <v>45902</v>
      </c>
      <c r="H16" s="17">
        <v>183</v>
      </c>
      <c r="I16" s="18">
        <v>22680000</v>
      </c>
      <c r="J16" s="21">
        <f t="shared" si="0"/>
        <v>0</v>
      </c>
      <c r="K16" s="10">
        <v>0</v>
      </c>
      <c r="L16" s="18">
        <v>22680000</v>
      </c>
      <c r="M16" s="30" t="s">
        <v>357</v>
      </c>
    </row>
    <row r="17" spans="1:13" s="5" customFormat="1" ht="60" x14ac:dyDescent="0.15">
      <c r="A17" s="12">
        <v>1078</v>
      </c>
      <c r="B17" s="13" t="s">
        <v>51</v>
      </c>
      <c r="C17" s="36" t="s">
        <v>13</v>
      </c>
      <c r="D17" s="34" t="s">
        <v>226</v>
      </c>
      <c r="E17" s="17">
        <v>1110530152</v>
      </c>
      <c r="F17" s="15">
        <v>45719</v>
      </c>
      <c r="G17" s="16">
        <v>45779</v>
      </c>
      <c r="H17" s="17">
        <v>60</v>
      </c>
      <c r="I17" s="18">
        <v>14000000</v>
      </c>
      <c r="J17" s="21">
        <f t="shared" si="0"/>
        <v>0</v>
      </c>
      <c r="K17" s="10">
        <v>0</v>
      </c>
      <c r="L17" s="18">
        <v>14000000</v>
      </c>
      <c r="M17" s="30" t="s">
        <v>358</v>
      </c>
    </row>
    <row r="18" spans="1:13" s="5" customFormat="1" ht="65" x14ac:dyDescent="0.15">
      <c r="A18" s="12">
        <v>1079</v>
      </c>
      <c r="B18" s="13" t="s">
        <v>52</v>
      </c>
      <c r="C18" s="36" t="s">
        <v>13</v>
      </c>
      <c r="D18" s="34" t="s">
        <v>227</v>
      </c>
      <c r="E18" s="17">
        <v>1110596747</v>
      </c>
      <c r="F18" s="15">
        <v>45741</v>
      </c>
      <c r="G18" s="16">
        <v>45924</v>
      </c>
      <c r="H18" s="17">
        <v>183</v>
      </c>
      <c r="I18" s="18">
        <v>21924216</v>
      </c>
      <c r="J18" s="21">
        <f t="shared" si="0"/>
        <v>0</v>
      </c>
      <c r="K18" s="10">
        <v>0</v>
      </c>
      <c r="L18" s="18">
        <v>21924216</v>
      </c>
      <c r="M18" s="30" t="s">
        <v>359</v>
      </c>
    </row>
    <row r="19" spans="1:13" s="5" customFormat="1" ht="78" x14ac:dyDescent="0.15">
      <c r="A19" s="12">
        <v>1080</v>
      </c>
      <c r="B19" s="13" t="s">
        <v>53</v>
      </c>
      <c r="C19" s="36" t="s">
        <v>13</v>
      </c>
      <c r="D19" s="34" t="s">
        <v>228</v>
      </c>
      <c r="E19" s="17">
        <v>1053610977</v>
      </c>
      <c r="F19" s="15">
        <v>45719</v>
      </c>
      <c r="G19" s="16">
        <v>45902</v>
      </c>
      <c r="H19" s="17">
        <v>183</v>
      </c>
      <c r="I19" s="18">
        <v>54000000</v>
      </c>
      <c r="J19" s="21">
        <f t="shared" si="0"/>
        <v>0</v>
      </c>
      <c r="K19" s="10">
        <v>0</v>
      </c>
      <c r="L19" s="18">
        <v>54000000</v>
      </c>
      <c r="M19" s="30" t="s">
        <v>360</v>
      </c>
    </row>
    <row r="20" spans="1:13" s="5" customFormat="1" ht="150" x14ac:dyDescent="0.15">
      <c r="A20" s="12">
        <v>1082</v>
      </c>
      <c r="B20" s="13" t="s">
        <v>54</v>
      </c>
      <c r="C20" s="36" t="s">
        <v>13</v>
      </c>
      <c r="D20" s="37" t="s">
        <v>229</v>
      </c>
      <c r="E20" s="17">
        <v>1015439842</v>
      </c>
      <c r="F20" s="15">
        <v>45719</v>
      </c>
      <c r="G20" s="16">
        <v>45903</v>
      </c>
      <c r="H20" s="17">
        <v>184</v>
      </c>
      <c r="I20" s="18">
        <v>68922000</v>
      </c>
      <c r="J20" s="21">
        <f t="shared" si="0"/>
        <v>0</v>
      </c>
      <c r="K20" s="10">
        <v>0</v>
      </c>
      <c r="L20" s="18">
        <v>68922000</v>
      </c>
      <c r="M20" s="30" t="s">
        <v>361</v>
      </c>
    </row>
    <row r="21" spans="1:13" s="5" customFormat="1" ht="78" x14ac:dyDescent="0.15">
      <c r="A21" s="12">
        <v>1083</v>
      </c>
      <c r="B21" s="13" t="s">
        <v>55</v>
      </c>
      <c r="C21" s="36" t="s">
        <v>13</v>
      </c>
      <c r="D21" s="34" t="s">
        <v>230</v>
      </c>
      <c r="E21" s="17">
        <v>74359332</v>
      </c>
      <c r="F21" s="15">
        <v>45719</v>
      </c>
      <c r="G21" s="16">
        <v>45902</v>
      </c>
      <c r="H21" s="17">
        <v>183</v>
      </c>
      <c r="I21" s="18">
        <v>60000000</v>
      </c>
      <c r="J21" s="21">
        <f t="shared" si="0"/>
        <v>0</v>
      </c>
      <c r="K21" s="10">
        <v>0</v>
      </c>
      <c r="L21" s="18">
        <v>60000000</v>
      </c>
      <c r="M21" s="30" t="s">
        <v>362</v>
      </c>
    </row>
    <row r="22" spans="1:13" s="5" customFormat="1" ht="65" x14ac:dyDescent="0.15">
      <c r="A22" s="12">
        <v>1086</v>
      </c>
      <c r="B22" s="13" t="s">
        <v>56</v>
      </c>
      <c r="C22" s="36" t="s">
        <v>13</v>
      </c>
      <c r="D22" s="34" t="s">
        <v>23</v>
      </c>
      <c r="E22" s="17">
        <v>65778765</v>
      </c>
      <c r="F22" s="15">
        <v>45719</v>
      </c>
      <c r="G22" s="16">
        <v>45902</v>
      </c>
      <c r="H22" s="17">
        <v>183</v>
      </c>
      <c r="I22" s="18">
        <v>60000000</v>
      </c>
      <c r="J22" s="21">
        <f t="shared" si="0"/>
        <v>0</v>
      </c>
      <c r="K22" s="10">
        <v>0</v>
      </c>
      <c r="L22" s="18">
        <v>60000000</v>
      </c>
      <c r="M22" s="25" t="s">
        <v>363</v>
      </c>
    </row>
    <row r="23" spans="1:13" s="5" customFormat="1" ht="65" x14ac:dyDescent="0.15">
      <c r="A23" s="12">
        <v>1087</v>
      </c>
      <c r="B23" s="13" t="s">
        <v>57</v>
      </c>
      <c r="C23" s="36" t="s">
        <v>13</v>
      </c>
      <c r="D23" s="34" t="s">
        <v>231</v>
      </c>
      <c r="E23" s="17">
        <v>52793024</v>
      </c>
      <c r="F23" s="15">
        <v>45719</v>
      </c>
      <c r="G23" s="16">
        <v>45871</v>
      </c>
      <c r="H23" s="17">
        <v>152</v>
      </c>
      <c r="I23" s="18">
        <v>36000000</v>
      </c>
      <c r="J23" s="21">
        <f t="shared" si="0"/>
        <v>0</v>
      </c>
      <c r="K23" s="10">
        <v>0</v>
      </c>
      <c r="L23" s="18">
        <v>36000000</v>
      </c>
      <c r="M23" s="20" t="s">
        <v>364</v>
      </c>
    </row>
    <row r="24" spans="1:13" s="5" customFormat="1" ht="117" x14ac:dyDescent="0.15">
      <c r="A24" s="12">
        <v>1088</v>
      </c>
      <c r="B24" s="13" t="s">
        <v>58</v>
      </c>
      <c r="C24" s="36" t="s">
        <v>13</v>
      </c>
      <c r="D24" s="34" t="s">
        <v>25</v>
      </c>
      <c r="E24" s="17">
        <v>1121890054</v>
      </c>
      <c r="F24" s="15">
        <v>45719</v>
      </c>
      <c r="G24" s="16">
        <v>45902</v>
      </c>
      <c r="H24" s="17">
        <v>183</v>
      </c>
      <c r="I24" s="18">
        <v>68922000</v>
      </c>
      <c r="J24" s="21">
        <f t="shared" si="0"/>
        <v>0</v>
      </c>
      <c r="K24" s="10">
        <v>0</v>
      </c>
      <c r="L24" s="18">
        <v>68922000</v>
      </c>
      <c r="M24" s="30" t="s">
        <v>365</v>
      </c>
    </row>
    <row r="25" spans="1:13" s="5" customFormat="1" ht="78" x14ac:dyDescent="0.15">
      <c r="A25" s="12">
        <v>1089</v>
      </c>
      <c r="B25" s="13" t="s">
        <v>59</v>
      </c>
      <c r="C25" s="36" t="s">
        <v>13</v>
      </c>
      <c r="D25" s="34" t="s">
        <v>232</v>
      </c>
      <c r="E25" s="17">
        <v>1090379332</v>
      </c>
      <c r="F25" s="15">
        <v>45719</v>
      </c>
      <c r="G25" s="16">
        <v>45902</v>
      </c>
      <c r="H25" s="17">
        <v>183</v>
      </c>
      <c r="I25" s="18">
        <v>55527306</v>
      </c>
      <c r="J25" s="21">
        <f t="shared" si="0"/>
        <v>0</v>
      </c>
      <c r="K25" s="10">
        <v>0</v>
      </c>
      <c r="L25" s="18">
        <v>55527306</v>
      </c>
      <c r="M25" s="30" t="s">
        <v>366</v>
      </c>
    </row>
    <row r="26" spans="1:13" s="5" customFormat="1" ht="91" x14ac:dyDescent="0.15">
      <c r="A26" s="12">
        <v>1090</v>
      </c>
      <c r="B26" s="13" t="s">
        <v>60</v>
      </c>
      <c r="C26" s="36" t="s">
        <v>13</v>
      </c>
      <c r="D26" s="34" t="s">
        <v>233</v>
      </c>
      <c r="E26" s="17">
        <v>10173537</v>
      </c>
      <c r="F26" s="15">
        <v>45719</v>
      </c>
      <c r="G26" s="16">
        <v>45902</v>
      </c>
      <c r="H26" s="17">
        <v>183</v>
      </c>
      <c r="I26" s="18">
        <v>67200000</v>
      </c>
      <c r="J26" s="21">
        <f t="shared" si="0"/>
        <v>0</v>
      </c>
      <c r="K26" s="10">
        <v>0</v>
      </c>
      <c r="L26" s="18">
        <v>67200000</v>
      </c>
      <c r="M26" s="30" t="s">
        <v>367</v>
      </c>
    </row>
    <row r="27" spans="1:13" s="5" customFormat="1" ht="65" x14ac:dyDescent="0.15">
      <c r="A27" s="12">
        <v>1093</v>
      </c>
      <c r="B27" s="13" t="s">
        <v>61</v>
      </c>
      <c r="C27" s="36" t="s">
        <v>13</v>
      </c>
      <c r="D27" s="34" t="s">
        <v>234</v>
      </c>
      <c r="E27" s="17">
        <v>87574154</v>
      </c>
      <c r="F27" s="15">
        <v>45717</v>
      </c>
      <c r="G27" s="16">
        <v>45900</v>
      </c>
      <c r="H27" s="17">
        <v>183</v>
      </c>
      <c r="I27" s="18">
        <v>58559484</v>
      </c>
      <c r="J27" s="21">
        <f t="shared" si="0"/>
        <v>0</v>
      </c>
      <c r="K27" s="10">
        <v>0</v>
      </c>
      <c r="L27" s="18">
        <v>58559484</v>
      </c>
      <c r="M27" s="30" t="s">
        <v>368</v>
      </c>
    </row>
    <row r="28" spans="1:13" s="5" customFormat="1" ht="65" x14ac:dyDescent="0.15">
      <c r="A28" s="12">
        <v>1094</v>
      </c>
      <c r="B28" s="13" t="s">
        <v>62</v>
      </c>
      <c r="C28" s="36" t="s">
        <v>13</v>
      </c>
      <c r="D28" s="34" t="s">
        <v>235</v>
      </c>
      <c r="E28" s="17">
        <v>1022374367</v>
      </c>
      <c r="F28" s="15">
        <v>45719</v>
      </c>
      <c r="G28" s="16">
        <v>46021</v>
      </c>
      <c r="H28" s="17">
        <v>302</v>
      </c>
      <c r="I28" s="18">
        <v>88000000</v>
      </c>
      <c r="J28" s="21">
        <f t="shared" si="0"/>
        <v>0</v>
      </c>
      <c r="K28" s="10">
        <v>0</v>
      </c>
      <c r="L28" s="18">
        <v>88000000</v>
      </c>
      <c r="M28" s="30" t="s">
        <v>369</v>
      </c>
    </row>
    <row r="29" spans="1:13" s="5" customFormat="1" ht="78" x14ac:dyDescent="0.15">
      <c r="A29" s="12">
        <v>1096</v>
      </c>
      <c r="B29" s="13" t="s">
        <v>63</v>
      </c>
      <c r="C29" s="36"/>
      <c r="D29" s="34" t="s">
        <v>236</v>
      </c>
      <c r="E29" s="17" t="s">
        <v>337</v>
      </c>
      <c r="F29" s="15">
        <v>45737</v>
      </c>
      <c r="G29" s="16">
        <v>46022</v>
      </c>
      <c r="H29" s="17">
        <v>285</v>
      </c>
      <c r="I29" s="18">
        <v>25297851839</v>
      </c>
      <c r="J29" s="21">
        <f t="shared" si="0"/>
        <v>0</v>
      </c>
      <c r="K29" s="10">
        <v>0</v>
      </c>
      <c r="L29" s="18">
        <v>25297851839</v>
      </c>
      <c r="M29" s="20" t="s">
        <v>370</v>
      </c>
    </row>
    <row r="30" spans="1:13" s="5" customFormat="1" ht="52" x14ac:dyDescent="0.15">
      <c r="A30" s="12">
        <v>1097</v>
      </c>
      <c r="B30" s="13" t="s">
        <v>64</v>
      </c>
      <c r="C30" s="36" t="s">
        <v>13</v>
      </c>
      <c r="D30" s="34" t="s">
        <v>237</v>
      </c>
      <c r="E30" s="28">
        <v>28540649</v>
      </c>
      <c r="F30" s="15">
        <v>45719</v>
      </c>
      <c r="G30" s="16">
        <v>45902</v>
      </c>
      <c r="H30" s="17">
        <v>183</v>
      </c>
      <c r="I30" s="18">
        <v>32712000</v>
      </c>
      <c r="J30" s="21">
        <f t="shared" si="0"/>
        <v>0</v>
      </c>
      <c r="K30" s="10">
        <v>0</v>
      </c>
      <c r="L30" s="18">
        <v>32712000</v>
      </c>
      <c r="M30" s="20" t="s">
        <v>371</v>
      </c>
    </row>
    <row r="31" spans="1:13" s="5" customFormat="1" ht="117" x14ac:dyDescent="0.15">
      <c r="A31" s="12">
        <v>1098</v>
      </c>
      <c r="B31" s="13" t="s">
        <v>65</v>
      </c>
      <c r="C31" s="36" t="s">
        <v>13</v>
      </c>
      <c r="D31" s="34" t="s">
        <v>16</v>
      </c>
      <c r="E31" s="38">
        <v>1022416032</v>
      </c>
      <c r="F31" s="15">
        <v>45719</v>
      </c>
      <c r="G31" s="16">
        <v>45902</v>
      </c>
      <c r="H31" s="17">
        <v>183</v>
      </c>
      <c r="I31" s="18">
        <v>20878452</v>
      </c>
      <c r="J31" s="21">
        <f t="shared" si="0"/>
        <v>0</v>
      </c>
      <c r="K31" s="10">
        <v>0</v>
      </c>
      <c r="L31" s="18">
        <v>20878452</v>
      </c>
      <c r="M31" s="39" t="s">
        <v>372</v>
      </c>
    </row>
    <row r="32" spans="1:13" s="5" customFormat="1" ht="65" x14ac:dyDescent="0.15">
      <c r="A32" s="12">
        <v>1099</v>
      </c>
      <c r="B32" s="13" t="s">
        <v>66</v>
      </c>
      <c r="C32" s="36" t="s">
        <v>13</v>
      </c>
      <c r="D32" s="34" t="s">
        <v>238</v>
      </c>
      <c r="E32" s="17">
        <v>1105677599</v>
      </c>
      <c r="F32" s="15">
        <v>45722</v>
      </c>
      <c r="G32" s="16">
        <v>45843</v>
      </c>
      <c r="H32" s="17">
        <v>121</v>
      </c>
      <c r="I32" s="18">
        <v>40000000</v>
      </c>
      <c r="J32" s="21">
        <f t="shared" si="0"/>
        <v>0</v>
      </c>
      <c r="K32" s="10">
        <v>0</v>
      </c>
      <c r="L32" s="18">
        <v>40000000</v>
      </c>
      <c r="M32" s="22" t="s">
        <v>373</v>
      </c>
    </row>
    <row r="33" spans="1:13" s="5" customFormat="1" ht="65" x14ac:dyDescent="0.15">
      <c r="A33" s="12">
        <v>1100</v>
      </c>
      <c r="B33" s="13" t="s">
        <v>67</v>
      </c>
      <c r="C33" s="36" t="s">
        <v>13</v>
      </c>
      <c r="D33" s="34" t="s">
        <v>239</v>
      </c>
      <c r="E33" s="17">
        <v>1152437944</v>
      </c>
      <c r="F33" s="15">
        <v>45719</v>
      </c>
      <c r="G33" s="16">
        <v>45871</v>
      </c>
      <c r="H33" s="17">
        <v>152</v>
      </c>
      <c r="I33" s="18">
        <v>54000000</v>
      </c>
      <c r="J33" s="21">
        <f t="shared" si="0"/>
        <v>0</v>
      </c>
      <c r="K33" s="10">
        <v>0</v>
      </c>
      <c r="L33" s="18">
        <v>54000000</v>
      </c>
      <c r="M33" s="30" t="s">
        <v>374</v>
      </c>
    </row>
    <row r="34" spans="1:13" s="5" customFormat="1" ht="78" x14ac:dyDescent="0.15">
      <c r="A34" s="12">
        <v>1101</v>
      </c>
      <c r="B34" s="13" t="s">
        <v>68</v>
      </c>
      <c r="C34" s="36" t="s">
        <v>13</v>
      </c>
      <c r="D34" s="34" t="s">
        <v>240</v>
      </c>
      <c r="E34" s="17">
        <v>52803278</v>
      </c>
      <c r="F34" s="15">
        <v>45722</v>
      </c>
      <c r="G34" s="16">
        <v>45905</v>
      </c>
      <c r="H34" s="17">
        <v>183</v>
      </c>
      <c r="I34" s="18">
        <v>60000000</v>
      </c>
      <c r="J34" s="21">
        <f t="shared" si="0"/>
        <v>0</v>
      </c>
      <c r="K34" s="10">
        <v>0</v>
      </c>
      <c r="L34" s="18">
        <v>60000000</v>
      </c>
      <c r="M34" s="30" t="s">
        <v>375</v>
      </c>
    </row>
    <row r="35" spans="1:13" s="5" customFormat="1" ht="117" x14ac:dyDescent="0.15">
      <c r="A35" s="12">
        <v>1102</v>
      </c>
      <c r="B35" s="13" t="s">
        <v>69</v>
      </c>
      <c r="C35" s="36" t="s">
        <v>13</v>
      </c>
      <c r="D35" s="34" t="s">
        <v>24</v>
      </c>
      <c r="E35" s="17">
        <v>80095703</v>
      </c>
      <c r="F35" s="15">
        <v>45719</v>
      </c>
      <c r="G35" s="16">
        <v>45902</v>
      </c>
      <c r="H35" s="17">
        <v>183</v>
      </c>
      <c r="I35" s="18">
        <v>64832904</v>
      </c>
      <c r="J35" s="21">
        <f t="shared" si="0"/>
        <v>0</v>
      </c>
      <c r="K35" s="10">
        <v>0</v>
      </c>
      <c r="L35" s="18">
        <v>64832904</v>
      </c>
      <c r="M35" s="22" t="s">
        <v>376</v>
      </c>
    </row>
    <row r="36" spans="1:13" s="5" customFormat="1" ht="65" x14ac:dyDescent="0.15">
      <c r="A36" s="12">
        <v>1103</v>
      </c>
      <c r="B36" s="13" t="s">
        <v>70</v>
      </c>
      <c r="C36" s="36" t="s">
        <v>13</v>
      </c>
      <c r="D36" s="34" t="s">
        <v>241</v>
      </c>
      <c r="E36" s="17">
        <v>66955241</v>
      </c>
      <c r="F36" s="15">
        <v>45723</v>
      </c>
      <c r="G36" s="16">
        <v>45875</v>
      </c>
      <c r="H36" s="17">
        <v>152</v>
      </c>
      <c r="I36" s="18">
        <v>37500000</v>
      </c>
      <c r="J36" s="21">
        <f t="shared" si="0"/>
        <v>0</v>
      </c>
      <c r="K36" s="10">
        <v>0</v>
      </c>
      <c r="L36" s="18">
        <v>37500000</v>
      </c>
      <c r="M36" s="22" t="s">
        <v>377</v>
      </c>
    </row>
    <row r="37" spans="1:13" s="5" customFormat="1" ht="65" x14ac:dyDescent="0.15">
      <c r="A37" s="12">
        <v>1104</v>
      </c>
      <c r="B37" s="13" t="s">
        <v>71</v>
      </c>
      <c r="C37" s="36" t="s">
        <v>13</v>
      </c>
      <c r="D37" s="34" t="s">
        <v>242</v>
      </c>
      <c r="E37" s="17">
        <v>73314473</v>
      </c>
      <c r="F37" s="15">
        <v>45721</v>
      </c>
      <c r="G37" s="16">
        <v>45904</v>
      </c>
      <c r="H37" s="17">
        <v>183</v>
      </c>
      <c r="I37" s="18">
        <v>66468000</v>
      </c>
      <c r="J37" s="21">
        <f t="shared" si="0"/>
        <v>0</v>
      </c>
      <c r="K37" s="10">
        <v>0</v>
      </c>
      <c r="L37" s="18">
        <v>66468000</v>
      </c>
      <c r="M37" s="30" t="s">
        <v>378</v>
      </c>
    </row>
    <row r="38" spans="1:13" s="5" customFormat="1" ht="65" x14ac:dyDescent="0.15">
      <c r="A38" s="12">
        <v>1105</v>
      </c>
      <c r="B38" s="13" t="s">
        <v>72</v>
      </c>
      <c r="C38" s="36" t="s">
        <v>13</v>
      </c>
      <c r="D38" s="34" t="s">
        <v>33</v>
      </c>
      <c r="E38" s="17">
        <v>1094934505</v>
      </c>
      <c r="F38" s="15">
        <v>45719</v>
      </c>
      <c r="G38" s="16">
        <v>45902</v>
      </c>
      <c r="H38" s="17">
        <v>183</v>
      </c>
      <c r="I38" s="18">
        <v>48000000</v>
      </c>
      <c r="J38" s="21">
        <f t="shared" si="0"/>
        <v>0</v>
      </c>
      <c r="K38" s="10">
        <v>0</v>
      </c>
      <c r="L38" s="18">
        <v>48000000</v>
      </c>
      <c r="M38" s="30" t="s">
        <v>379</v>
      </c>
    </row>
    <row r="39" spans="1:13" s="5" customFormat="1" ht="65" x14ac:dyDescent="0.15">
      <c r="A39" s="12">
        <v>1107</v>
      </c>
      <c r="B39" s="13" t="s">
        <v>73</v>
      </c>
      <c r="C39" s="36" t="s">
        <v>13</v>
      </c>
      <c r="D39" s="34" t="s">
        <v>243</v>
      </c>
      <c r="E39" s="17">
        <v>1051363428</v>
      </c>
      <c r="F39" s="15">
        <v>45726</v>
      </c>
      <c r="G39" s="16">
        <v>45909</v>
      </c>
      <c r="H39" s="17">
        <v>183</v>
      </c>
      <c r="I39" s="18">
        <v>20700000</v>
      </c>
      <c r="J39" s="21">
        <f t="shared" si="0"/>
        <v>0</v>
      </c>
      <c r="K39" s="10">
        <v>0</v>
      </c>
      <c r="L39" s="18">
        <v>20700000</v>
      </c>
      <c r="M39" s="30" t="s">
        <v>380</v>
      </c>
    </row>
    <row r="40" spans="1:13" s="5" customFormat="1" ht="65" x14ac:dyDescent="0.15">
      <c r="A40" s="12">
        <v>1108</v>
      </c>
      <c r="B40" s="13" t="s">
        <v>74</v>
      </c>
      <c r="C40" s="36" t="s">
        <v>13</v>
      </c>
      <c r="D40" s="34" t="s">
        <v>244</v>
      </c>
      <c r="E40" s="17">
        <v>79717225</v>
      </c>
      <c r="F40" s="15">
        <v>45721</v>
      </c>
      <c r="G40" s="16">
        <v>45904</v>
      </c>
      <c r="H40" s="17">
        <v>183</v>
      </c>
      <c r="I40" s="18">
        <v>22800000</v>
      </c>
      <c r="J40" s="21">
        <f t="shared" si="0"/>
        <v>0</v>
      </c>
      <c r="K40" s="10">
        <v>0</v>
      </c>
      <c r="L40" s="18">
        <v>22800000</v>
      </c>
      <c r="M40" s="30" t="s">
        <v>381</v>
      </c>
    </row>
    <row r="41" spans="1:13" s="5" customFormat="1" ht="65" x14ac:dyDescent="0.15">
      <c r="A41" s="12">
        <v>1109</v>
      </c>
      <c r="B41" s="13" t="s">
        <v>75</v>
      </c>
      <c r="C41" s="36" t="s">
        <v>13</v>
      </c>
      <c r="D41" s="34" t="s">
        <v>26</v>
      </c>
      <c r="E41" s="40">
        <v>84056613</v>
      </c>
      <c r="F41" s="15">
        <v>45728</v>
      </c>
      <c r="G41" s="16">
        <v>45911</v>
      </c>
      <c r="H41" s="17">
        <v>183</v>
      </c>
      <c r="I41" s="18">
        <v>60000000</v>
      </c>
      <c r="J41" s="21">
        <f t="shared" si="0"/>
        <v>0</v>
      </c>
      <c r="K41" s="10">
        <v>0</v>
      </c>
      <c r="L41" s="18">
        <v>60000000</v>
      </c>
      <c r="M41" s="30" t="s">
        <v>382</v>
      </c>
    </row>
    <row r="42" spans="1:13" s="5" customFormat="1" ht="65" x14ac:dyDescent="0.15">
      <c r="A42" s="12">
        <v>1110</v>
      </c>
      <c r="B42" s="13" t="s">
        <v>76</v>
      </c>
      <c r="C42" s="36" t="s">
        <v>13</v>
      </c>
      <c r="D42" s="34" t="s">
        <v>34</v>
      </c>
      <c r="E42" s="28">
        <v>79900955</v>
      </c>
      <c r="F42" s="15">
        <v>45721</v>
      </c>
      <c r="G42" s="16">
        <v>45781</v>
      </c>
      <c r="H42" s="17">
        <v>60</v>
      </c>
      <c r="I42" s="18">
        <v>7000000</v>
      </c>
      <c r="J42" s="21">
        <f t="shared" si="0"/>
        <v>0</v>
      </c>
      <c r="K42" s="10">
        <v>0</v>
      </c>
      <c r="L42" s="18">
        <v>7000000</v>
      </c>
      <c r="M42" s="30" t="s">
        <v>383</v>
      </c>
    </row>
    <row r="43" spans="1:13" s="5" customFormat="1" ht="91" x14ac:dyDescent="0.15">
      <c r="A43" s="12">
        <v>1111</v>
      </c>
      <c r="B43" s="13" t="s">
        <v>77</v>
      </c>
      <c r="C43" s="36" t="s">
        <v>13</v>
      </c>
      <c r="D43" s="34" t="s">
        <v>245</v>
      </c>
      <c r="E43" s="28">
        <v>8636330</v>
      </c>
      <c r="F43" s="15">
        <v>45721</v>
      </c>
      <c r="G43" s="16">
        <v>45842</v>
      </c>
      <c r="H43" s="17">
        <v>121</v>
      </c>
      <c r="I43" s="18">
        <v>24000000</v>
      </c>
      <c r="J43" s="21">
        <f t="shared" si="0"/>
        <v>0</v>
      </c>
      <c r="K43" s="10">
        <v>0</v>
      </c>
      <c r="L43" s="18">
        <v>24000000</v>
      </c>
      <c r="M43" s="30" t="s">
        <v>384</v>
      </c>
    </row>
    <row r="44" spans="1:13" s="5" customFormat="1" ht="78" x14ac:dyDescent="0.15">
      <c r="A44" s="12">
        <v>1112</v>
      </c>
      <c r="B44" s="13" t="s">
        <v>78</v>
      </c>
      <c r="C44" s="36" t="s">
        <v>13</v>
      </c>
      <c r="D44" s="34" t="s">
        <v>246</v>
      </c>
      <c r="E44" s="17">
        <v>1007554849</v>
      </c>
      <c r="F44" s="15">
        <v>45721</v>
      </c>
      <c r="G44" s="16">
        <v>45842</v>
      </c>
      <c r="H44" s="17">
        <v>121</v>
      </c>
      <c r="I44" s="18">
        <v>14037664</v>
      </c>
      <c r="J44" s="21">
        <f t="shared" si="0"/>
        <v>0</v>
      </c>
      <c r="K44" s="10">
        <v>0</v>
      </c>
      <c r="L44" s="18">
        <v>14037664</v>
      </c>
      <c r="M44" s="30" t="s">
        <v>385</v>
      </c>
    </row>
    <row r="45" spans="1:13" s="5" customFormat="1" ht="65" x14ac:dyDescent="0.15">
      <c r="A45" s="12">
        <v>1113</v>
      </c>
      <c r="B45" s="13" t="s">
        <v>79</v>
      </c>
      <c r="C45" s="36" t="s">
        <v>13</v>
      </c>
      <c r="D45" s="41" t="s">
        <v>247</v>
      </c>
      <c r="E45" s="17">
        <v>1069230046</v>
      </c>
      <c r="F45" s="15">
        <v>45722</v>
      </c>
      <c r="G45" s="16">
        <v>45782</v>
      </c>
      <c r="H45" s="17">
        <v>60</v>
      </c>
      <c r="I45" s="18">
        <v>7000000</v>
      </c>
      <c r="J45" s="21">
        <f t="shared" si="0"/>
        <v>0</v>
      </c>
      <c r="K45" s="10">
        <v>0</v>
      </c>
      <c r="L45" s="18">
        <v>7000000</v>
      </c>
      <c r="M45" s="30" t="s">
        <v>386</v>
      </c>
    </row>
    <row r="46" spans="1:13" s="5" customFormat="1" ht="65" x14ac:dyDescent="0.15">
      <c r="A46" s="12">
        <v>1114</v>
      </c>
      <c r="B46" s="13" t="s">
        <v>80</v>
      </c>
      <c r="C46" s="36" t="s">
        <v>13</v>
      </c>
      <c r="D46" s="34" t="s">
        <v>248</v>
      </c>
      <c r="E46" s="17">
        <v>1106397526</v>
      </c>
      <c r="F46" s="15">
        <v>45720</v>
      </c>
      <c r="G46" s="16">
        <v>45903</v>
      </c>
      <c r="H46" s="17">
        <v>183</v>
      </c>
      <c r="I46" s="18">
        <v>54000000</v>
      </c>
      <c r="J46" s="21">
        <f t="shared" si="0"/>
        <v>0</v>
      </c>
      <c r="K46" s="10">
        <v>0</v>
      </c>
      <c r="L46" s="18">
        <v>54000000</v>
      </c>
      <c r="M46" s="30" t="s">
        <v>387</v>
      </c>
    </row>
    <row r="47" spans="1:13" s="5" customFormat="1" ht="65" x14ac:dyDescent="0.15">
      <c r="A47" s="12">
        <v>1115</v>
      </c>
      <c r="B47" s="13" t="s">
        <v>81</v>
      </c>
      <c r="C47" s="36" t="s">
        <v>13</v>
      </c>
      <c r="D47" s="34" t="s">
        <v>21</v>
      </c>
      <c r="E47" s="17">
        <v>1101696370</v>
      </c>
      <c r="F47" s="15">
        <v>45721</v>
      </c>
      <c r="G47" s="16">
        <v>45904</v>
      </c>
      <c r="H47" s="17">
        <v>183</v>
      </c>
      <c r="I47" s="18">
        <v>26100000</v>
      </c>
      <c r="J47" s="21">
        <f t="shared" si="0"/>
        <v>0</v>
      </c>
      <c r="K47" s="10">
        <v>0</v>
      </c>
      <c r="L47" s="18">
        <v>26100000</v>
      </c>
      <c r="M47" s="30" t="s">
        <v>388</v>
      </c>
    </row>
    <row r="48" spans="1:13" s="5" customFormat="1" ht="91" x14ac:dyDescent="0.15">
      <c r="A48" s="12">
        <v>1117</v>
      </c>
      <c r="B48" s="13" t="s">
        <v>82</v>
      </c>
      <c r="C48" s="36" t="s">
        <v>13</v>
      </c>
      <c r="D48" s="34" t="s">
        <v>249</v>
      </c>
      <c r="E48" s="17">
        <v>52316514</v>
      </c>
      <c r="F48" s="42">
        <v>45723</v>
      </c>
      <c r="G48" s="16">
        <v>45906</v>
      </c>
      <c r="H48" s="17">
        <v>183</v>
      </c>
      <c r="I48" s="18">
        <v>38547130</v>
      </c>
      <c r="J48" s="21">
        <f t="shared" si="0"/>
        <v>0</v>
      </c>
      <c r="K48" s="10">
        <v>0</v>
      </c>
      <c r="L48" s="18">
        <v>38547130</v>
      </c>
      <c r="M48" s="22" t="s">
        <v>389</v>
      </c>
    </row>
    <row r="49" spans="1:13" s="5" customFormat="1" ht="117" x14ac:dyDescent="0.15">
      <c r="A49" s="12">
        <v>1116</v>
      </c>
      <c r="B49" s="13" t="s">
        <v>83</v>
      </c>
      <c r="C49" s="36" t="s">
        <v>13</v>
      </c>
      <c r="D49" s="34" t="s">
        <v>19</v>
      </c>
      <c r="E49" s="17">
        <v>74185896</v>
      </c>
      <c r="F49" s="15">
        <v>45722</v>
      </c>
      <c r="G49" s="16">
        <v>45905</v>
      </c>
      <c r="H49" s="17">
        <v>183</v>
      </c>
      <c r="I49" s="18">
        <v>52122264</v>
      </c>
      <c r="J49" s="21">
        <f t="shared" si="0"/>
        <v>0</v>
      </c>
      <c r="K49" s="10">
        <v>0</v>
      </c>
      <c r="L49" s="18">
        <v>52122264</v>
      </c>
      <c r="M49" s="30" t="s">
        <v>390</v>
      </c>
    </row>
    <row r="50" spans="1:13" s="5" customFormat="1" ht="65" x14ac:dyDescent="0.15">
      <c r="A50" s="12">
        <v>1118</v>
      </c>
      <c r="B50" s="13" t="s">
        <v>84</v>
      </c>
      <c r="C50" s="36" t="s">
        <v>13</v>
      </c>
      <c r="D50" s="34" t="s">
        <v>250</v>
      </c>
      <c r="E50" s="28">
        <v>1020828790</v>
      </c>
      <c r="F50" s="15">
        <v>45722</v>
      </c>
      <c r="G50" s="16">
        <v>45905</v>
      </c>
      <c r="H50" s="17">
        <v>183</v>
      </c>
      <c r="I50" s="18">
        <v>60000000</v>
      </c>
      <c r="J50" s="21">
        <f t="shared" si="0"/>
        <v>0</v>
      </c>
      <c r="K50" s="10">
        <v>0</v>
      </c>
      <c r="L50" s="18">
        <v>60000000</v>
      </c>
      <c r="M50" s="30" t="s">
        <v>391</v>
      </c>
    </row>
    <row r="51" spans="1:13" s="5" customFormat="1" ht="65" x14ac:dyDescent="0.15">
      <c r="A51" s="12">
        <v>1119</v>
      </c>
      <c r="B51" s="13" t="s">
        <v>85</v>
      </c>
      <c r="C51" s="36" t="s">
        <v>13</v>
      </c>
      <c r="D51" s="34" t="s">
        <v>251</v>
      </c>
      <c r="E51" s="17">
        <v>1007583368</v>
      </c>
      <c r="F51" s="15">
        <v>45721</v>
      </c>
      <c r="G51" s="16">
        <v>45781</v>
      </c>
      <c r="H51" s="17">
        <v>60</v>
      </c>
      <c r="I51" s="18">
        <v>14000000</v>
      </c>
      <c r="J51" s="21">
        <f t="shared" si="0"/>
        <v>0</v>
      </c>
      <c r="K51" s="10">
        <v>0</v>
      </c>
      <c r="L51" s="18">
        <v>14000000</v>
      </c>
      <c r="M51" s="30" t="s">
        <v>392</v>
      </c>
    </row>
    <row r="52" spans="1:13" s="5" customFormat="1" ht="65" x14ac:dyDescent="0.15">
      <c r="A52" s="12">
        <v>1120</v>
      </c>
      <c r="B52" s="13" t="s">
        <v>86</v>
      </c>
      <c r="C52" s="36" t="s">
        <v>13</v>
      </c>
      <c r="D52" s="34" t="s">
        <v>31</v>
      </c>
      <c r="E52" s="40">
        <v>1110518502</v>
      </c>
      <c r="F52" s="15">
        <v>45722</v>
      </c>
      <c r="G52" s="16">
        <v>45905</v>
      </c>
      <c r="H52" s="17">
        <v>183</v>
      </c>
      <c r="I52" s="18">
        <v>60000000</v>
      </c>
      <c r="J52" s="21">
        <f t="shared" si="0"/>
        <v>0</v>
      </c>
      <c r="K52" s="10">
        <v>0</v>
      </c>
      <c r="L52" s="18">
        <v>60000000</v>
      </c>
      <c r="M52" s="30" t="s">
        <v>393</v>
      </c>
    </row>
    <row r="53" spans="1:13" s="5" customFormat="1" ht="91" x14ac:dyDescent="0.15">
      <c r="A53" s="12">
        <v>1121</v>
      </c>
      <c r="B53" s="13" t="s">
        <v>87</v>
      </c>
      <c r="C53" s="36" t="s">
        <v>13</v>
      </c>
      <c r="D53" s="34" t="s">
        <v>252</v>
      </c>
      <c r="E53" s="40">
        <v>77037390</v>
      </c>
      <c r="F53" s="15">
        <v>45729</v>
      </c>
      <c r="G53" s="16">
        <v>45912</v>
      </c>
      <c r="H53" s="17">
        <v>183</v>
      </c>
      <c r="I53" s="18">
        <v>48000000</v>
      </c>
      <c r="J53" s="21">
        <f t="shared" si="0"/>
        <v>0</v>
      </c>
      <c r="K53" s="10">
        <v>0</v>
      </c>
      <c r="L53" s="18">
        <v>48000000</v>
      </c>
      <c r="M53" s="30" t="s">
        <v>394</v>
      </c>
    </row>
    <row r="54" spans="1:13" s="5" customFormat="1" ht="52" x14ac:dyDescent="0.15">
      <c r="A54" s="12">
        <v>1122</v>
      </c>
      <c r="B54" s="13" t="s">
        <v>88</v>
      </c>
      <c r="C54" s="36" t="s">
        <v>13</v>
      </c>
      <c r="D54" s="34" t="s">
        <v>253</v>
      </c>
      <c r="E54" s="17">
        <v>1032457601</v>
      </c>
      <c r="F54" s="15">
        <v>45722</v>
      </c>
      <c r="G54" s="16">
        <v>45905</v>
      </c>
      <c r="H54" s="17">
        <v>183</v>
      </c>
      <c r="I54" s="18">
        <v>57000000</v>
      </c>
      <c r="J54" s="21">
        <v>0</v>
      </c>
      <c r="K54" s="10">
        <v>0</v>
      </c>
      <c r="L54" s="18">
        <v>57000000</v>
      </c>
      <c r="M54" s="25" t="s">
        <v>395</v>
      </c>
    </row>
    <row r="55" spans="1:13" s="5" customFormat="1" ht="60" x14ac:dyDescent="0.15">
      <c r="A55" s="12">
        <v>1123</v>
      </c>
      <c r="B55" s="13" t="s">
        <v>89</v>
      </c>
      <c r="C55" s="36" t="s">
        <v>13</v>
      </c>
      <c r="D55" s="43" t="s">
        <v>254</v>
      </c>
      <c r="E55" s="17">
        <v>40023270</v>
      </c>
      <c r="F55" s="15">
        <v>45722</v>
      </c>
      <c r="G55" s="16">
        <v>45905</v>
      </c>
      <c r="H55" s="17">
        <v>183</v>
      </c>
      <c r="I55" s="18">
        <v>55527306</v>
      </c>
      <c r="J55" s="21">
        <f t="shared" si="0"/>
        <v>0</v>
      </c>
      <c r="K55" s="10">
        <v>0</v>
      </c>
      <c r="L55" s="18">
        <v>55527306</v>
      </c>
      <c r="M55" s="30" t="s">
        <v>396</v>
      </c>
    </row>
    <row r="56" spans="1:13" s="5" customFormat="1" ht="78" x14ac:dyDescent="0.15">
      <c r="A56" s="12">
        <v>1124</v>
      </c>
      <c r="B56" s="13" t="s">
        <v>90</v>
      </c>
      <c r="C56" s="36" t="s">
        <v>13</v>
      </c>
      <c r="D56" s="34" t="s">
        <v>30</v>
      </c>
      <c r="E56" s="17">
        <v>7693317</v>
      </c>
      <c r="F56" s="15">
        <v>45724</v>
      </c>
      <c r="G56" s="16">
        <v>45907</v>
      </c>
      <c r="H56" s="17">
        <v>183</v>
      </c>
      <c r="I56" s="18">
        <v>48000000</v>
      </c>
      <c r="J56" s="21">
        <f t="shared" si="0"/>
        <v>0</v>
      </c>
      <c r="K56" s="10">
        <v>0</v>
      </c>
      <c r="L56" s="18">
        <v>48000000</v>
      </c>
      <c r="M56" s="30" t="s">
        <v>397</v>
      </c>
    </row>
    <row r="57" spans="1:13" s="5" customFormat="1" ht="65" x14ac:dyDescent="0.15">
      <c r="A57" s="12">
        <v>1125</v>
      </c>
      <c r="B57" s="13" t="s">
        <v>91</v>
      </c>
      <c r="C57" s="36" t="s">
        <v>13</v>
      </c>
      <c r="D57" s="34" t="s">
        <v>255</v>
      </c>
      <c r="E57" s="17">
        <v>1110575583</v>
      </c>
      <c r="F57" s="15">
        <v>45722</v>
      </c>
      <c r="G57" s="16">
        <v>45905</v>
      </c>
      <c r="H57" s="17">
        <v>183</v>
      </c>
      <c r="I57" s="18">
        <v>54000000</v>
      </c>
      <c r="J57" s="21">
        <f t="shared" si="0"/>
        <v>0</v>
      </c>
      <c r="K57" s="10">
        <v>0</v>
      </c>
      <c r="L57" s="18">
        <v>54000000</v>
      </c>
      <c r="M57" s="22" t="s">
        <v>398</v>
      </c>
    </row>
    <row r="58" spans="1:13" s="5" customFormat="1" ht="78" x14ac:dyDescent="0.15">
      <c r="A58" s="12">
        <v>1126</v>
      </c>
      <c r="B58" s="13" t="s">
        <v>92</v>
      </c>
      <c r="C58" s="36" t="s">
        <v>13</v>
      </c>
      <c r="D58" s="34" t="s">
        <v>28</v>
      </c>
      <c r="E58" s="17">
        <v>32621441</v>
      </c>
      <c r="F58" s="15">
        <v>45723</v>
      </c>
      <c r="G58" s="16">
        <v>46021</v>
      </c>
      <c r="H58" s="17">
        <v>298</v>
      </c>
      <c r="I58" s="18">
        <v>138600000</v>
      </c>
      <c r="J58" s="21">
        <f t="shared" si="0"/>
        <v>0</v>
      </c>
      <c r="K58" s="10">
        <v>0</v>
      </c>
      <c r="L58" s="18">
        <v>138600000</v>
      </c>
      <c r="M58" s="30" t="s">
        <v>399</v>
      </c>
    </row>
    <row r="59" spans="1:13" s="5" customFormat="1" ht="65" x14ac:dyDescent="0.15">
      <c r="A59" s="12">
        <v>1127</v>
      </c>
      <c r="B59" s="13" t="s">
        <v>93</v>
      </c>
      <c r="C59" s="36" t="s">
        <v>13</v>
      </c>
      <c r="D59" s="34" t="s">
        <v>256</v>
      </c>
      <c r="E59" s="28">
        <v>1032510095</v>
      </c>
      <c r="F59" s="16">
        <v>45730</v>
      </c>
      <c r="G59" s="16">
        <v>45913</v>
      </c>
      <c r="H59" s="17">
        <v>183</v>
      </c>
      <c r="I59" s="18">
        <v>55527306</v>
      </c>
      <c r="J59" s="21">
        <v>0</v>
      </c>
      <c r="K59" s="10">
        <v>0</v>
      </c>
      <c r="L59" s="18">
        <v>55527306</v>
      </c>
      <c r="M59" s="30" t="s">
        <v>400</v>
      </c>
    </row>
    <row r="60" spans="1:13" s="5" customFormat="1" ht="65" x14ac:dyDescent="0.15">
      <c r="A60" s="12">
        <v>1128</v>
      </c>
      <c r="B60" s="13" t="s">
        <v>94</v>
      </c>
      <c r="C60" s="36" t="s">
        <v>13</v>
      </c>
      <c r="D60" s="34" t="s">
        <v>34</v>
      </c>
      <c r="E60" s="17">
        <v>28995118</v>
      </c>
      <c r="F60" s="15">
        <v>45722</v>
      </c>
      <c r="G60" s="16">
        <v>45782</v>
      </c>
      <c r="H60" s="17">
        <v>60</v>
      </c>
      <c r="I60" s="18">
        <v>7000000</v>
      </c>
      <c r="J60" s="21">
        <f t="shared" si="0"/>
        <v>0</v>
      </c>
      <c r="K60" s="10">
        <v>0</v>
      </c>
      <c r="L60" s="18">
        <v>7000000</v>
      </c>
      <c r="M60" s="30" t="s">
        <v>401</v>
      </c>
    </row>
    <row r="61" spans="1:13" s="5" customFormat="1" ht="52" x14ac:dyDescent="0.15">
      <c r="A61" s="12">
        <v>1129</v>
      </c>
      <c r="B61" s="13" t="s">
        <v>95</v>
      </c>
      <c r="C61" s="36" t="s">
        <v>13</v>
      </c>
      <c r="D61" s="34" t="s">
        <v>257</v>
      </c>
      <c r="E61" s="17">
        <v>1117535748</v>
      </c>
      <c r="F61" s="15">
        <v>45722</v>
      </c>
      <c r="G61" s="16">
        <v>45905</v>
      </c>
      <c r="H61" s="17">
        <v>183</v>
      </c>
      <c r="I61" s="18">
        <v>54000000</v>
      </c>
      <c r="J61" s="21">
        <f t="shared" si="0"/>
        <v>0</v>
      </c>
      <c r="K61" s="10">
        <v>0</v>
      </c>
      <c r="L61" s="18">
        <v>54000000</v>
      </c>
      <c r="M61" s="30" t="s">
        <v>402</v>
      </c>
    </row>
    <row r="62" spans="1:13" s="5" customFormat="1" ht="78" x14ac:dyDescent="0.15">
      <c r="A62" s="12">
        <v>1131</v>
      </c>
      <c r="B62" s="13" t="s">
        <v>96</v>
      </c>
      <c r="C62" s="36" t="s">
        <v>13</v>
      </c>
      <c r="D62" s="34" t="s">
        <v>258</v>
      </c>
      <c r="E62" s="17">
        <v>52459814</v>
      </c>
      <c r="F62" s="15">
        <v>45722</v>
      </c>
      <c r="G62" s="16">
        <v>45905</v>
      </c>
      <c r="H62" s="17">
        <v>183</v>
      </c>
      <c r="I62" s="18">
        <v>48180000</v>
      </c>
      <c r="J62" s="21">
        <f t="shared" si="0"/>
        <v>0</v>
      </c>
      <c r="K62" s="10">
        <v>0</v>
      </c>
      <c r="L62" s="18">
        <v>48180000</v>
      </c>
      <c r="M62" s="30" t="s">
        <v>403</v>
      </c>
    </row>
    <row r="63" spans="1:13" s="5" customFormat="1" ht="65" x14ac:dyDescent="0.15">
      <c r="A63" s="12">
        <v>1132</v>
      </c>
      <c r="B63" s="13" t="s">
        <v>97</v>
      </c>
      <c r="C63" s="36" t="s">
        <v>13</v>
      </c>
      <c r="D63" s="34" t="s">
        <v>259</v>
      </c>
      <c r="E63" s="17">
        <v>1105306883</v>
      </c>
      <c r="F63" s="15">
        <v>45722</v>
      </c>
      <c r="G63" s="16">
        <v>45782</v>
      </c>
      <c r="H63" s="17">
        <v>60</v>
      </c>
      <c r="I63" s="18">
        <v>7000000</v>
      </c>
      <c r="J63" s="21">
        <f t="shared" si="0"/>
        <v>0</v>
      </c>
      <c r="K63" s="10">
        <v>0</v>
      </c>
      <c r="L63" s="18">
        <v>7000000</v>
      </c>
      <c r="M63" s="30" t="s">
        <v>404</v>
      </c>
    </row>
    <row r="64" spans="1:13" s="5" customFormat="1" ht="65" x14ac:dyDescent="0.15">
      <c r="A64" s="12">
        <v>1133</v>
      </c>
      <c r="B64" s="13" t="s">
        <v>98</v>
      </c>
      <c r="C64" s="36" t="s">
        <v>13</v>
      </c>
      <c r="D64" s="34" t="s">
        <v>260</v>
      </c>
      <c r="E64" s="17">
        <v>1052397812</v>
      </c>
      <c r="F64" s="15">
        <v>45722</v>
      </c>
      <c r="G64" s="16">
        <v>45874</v>
      </c>
      <c r="H64" s="17">
        <v>152</v>
      </c>
      <c r="I64" s="18">
        <v>48000000</v>
      </c>
      <c r="J64" s="21">
        <f t="shared" si="0"/>
        <v>0</v>
      </c>
      <c r="K64" s="10">
        <v>0</v>
      </c>
      <c r="L64" s="18">
        <v>48000000</v>
      </c>
      <c r="M64" s="30" t="s">
        <v>405</v>
      </c>
    </row>
    <row r="65" spans="1:13" s="5" customFormat="1" ht="91" x14ac:dyDescent="0.15">
      <c r="A65" s="12">
        <v>1134</v>
      </c>
      <c r="B65" s="13" t="s">
        <v>99</v>
      </c>
      <c r="C65" s="36" t="s">
        <v>13</v>
      </c>
      <c r="D65" s="34" t="s">
        <v>261</v>
      </c>
      <c r="E65" s="40">
        <v>1005995453</v>
      </c>
      <c r="F65" s="15">
        <v>45728</v>
      </c>
      <c r="G65" s="16">
        <v>45880</v>
      </c>
      <c r="H65" s="17">
        <v>152</v>
      </c>
      <c r="I65" s="18">
        <v>17600000</v>
      </c>
      <c r="J65" s="21">
        <f t="shared" si="0"/>
        <v>0</v>
      </c>
      <c r="K65" s="10">
        <v>0</v>
      </c>
      <c r="L65" s="18">
        <v>17600000</v>
      </c>
      <c r="M65" s="30" t="s">
        <v>406</v>
      </c>
    </row>
    <row r="66" spans="1:13" s="5" customFormat="1" ht="91" x14ac:dyDescent="0.15">
      <c r="A66" s="12">
        <v>1135</v>
      </c>
      <c r="B66" s="13" t="s">
        <v>100</v>
      </c>
      <c r="C66" s="36" t="s">
        <v>13</v>
      </c>
      <c r="D66" s="34" t="s">
        <v>262</v>
      </c>
      <c r="E66" s="40">
        <v>52050793</v>
      </c>
      <c r="F66" s="15">
        <v>45723</v>
      </c>
      <c r="G66" s="16">
        <v>45906</v>
      </c>
      <c r="H66" s="17">
        <v>183</v>
      </c>
      <c r="I66" s="18">
        <v>57612000</v>
      </c>
      <c r="J66" s="21">
        <f t="shared" si="0"/>
        <v>0</v>
      </c>
      <c r="K66" s="10">
        <v>0</v>
      </c>
      <c r="L66" s="18">
        <v>57612000</v>
      </c>
      <c r="M66" s="30" t="s">
        <v>407</v>
      </c>
    </row>
    <row r="67" spans="1:13" s="5" customFormat="1" ht="117" x14ac:dyDescent="0.15">
      <c r="A67" s="12">
        <v>1136</v>
      </c>
      <c r="B67" s="13" t="s">
        <v>101</v>
      </c>
      <c r="C67" s="36" t="s">
        <v>13</v>
      </c>
      <c r="D67" s="34" t="s">
        <v>17</v>
      </c>
      <c r="E67" s="40">
        <v>9533389</v>
      </c>
      <c r="F67" s="15">
        <v>45723</v>
      </c>
      <c r="G67" s="16">
        <v>45906</v>
      </c>
      <c r="H67" s="17">
        <v>183</v>
      </c>
      <c r="I67" s="18">
        <v>55542534</v>
      </c>
      <c r="J67" s="21">
        <f t="shared" si="0"/>
        <v>0</v>
      </c>
      <c r="K67" s="10">
        <v>0</v>
      </c>
      <c r="L67" s="18">
        <v>55542534</v>
      </c>
      <c r="M67" s="30" t="s">
        <v>408</v>
      </c>
    </row>
    <row r="68" spans="1:13" s="5" customFormat="1" ht="78" x14ac:dyDescent="0.15">
      <c r="A68" s="12">
        <v>1137</v>
      </c>
      <c r="B68" s="24" t="s">
        <v>102</v>
      </c>
      <c r="C68" s="36" t="s">
        <v>13</v>
      </c>
      <c r="D68" s="34" t="s">
        <v>263</v>
      </c>
      <c r="E68" s="17">
        <v>37085059</v>
      </c>
      <c r="F68" s="15">
        <v>45723</v>
      </c>
      <c r="G68" s="16">
        <v>45906</v>
      </c>
      <c r="H68" s="17">
        <v>183</v>
      </c>
      <c r="I68" s="18">
        <v>36000000</v>
      </c>
      <c r="J68" s="21">
        <f t="shared" ref="J68:J131" si="1">K68/I68</f>
        <v>0</v>
      </c>
      <c r="K68" s="10">
        <v>0</v>
      </c>
      <c r="L68" s="18">
        <v>36000000</v>
      </c>
      <c r="M68" s="30" t="s">
        <v>409</v>
      </c>
    </row>
    <row r="69" spans="1:13" s="5" customFormat="1" ht="91" x14ac:dyDescent="0.15">
      <c r="A69" s="12">
        <v>1138</v>
      </c>
      <c r="B69" s="13" t="s">
        <v>103</v>
      </c>
      <c r="C69" s="36" t="s">
        <v>13</v>
      </c>
      <c r="D69" s="34" t="s">
        <v>264</v>
      </c>
      <c r="E69" s="40">
        <v>1133839608</v>
      </c>
      <c r="F69" s="15">
        <v>45726</v>
      </c>
      <c r="G69" s="16">
        <v>45909</v>
      </c>
      <c r="H69" s="17">
        <v>183</v>
      </c>
      <c r="I69" s="18">
        <v>48000000</v>
      </c>
      <c r="J69" s="21">
        <f t="shared" si="1"/>
        <v>0</v>
      </c>
      <c r="K69" s="10">
        <v>0</v>
      </c>
      <c r="L69" s="18">
        <v>48000000</v>
      </c>
      <c r="M69" s="30" t="s">
        <v>410</v>
      </c>
    </row>
    <row r="70" spans="1:13" s="5" customFormat="1" ht="78" x14ac:dyDescent="0.15">
      <c r="A70" s="12">
        <v>1139</v>
      </c>
      <c r="B70" s="13" t="s">
        <v>104</v>
      </c>
      <c r="C70" s="36" t="s">
        <v>13</v>
      </c>
      <c r="D70" s="34" t="s">
        <v>28</v>
      </c>
      <c r="E70" s="17">
        <v>1020734312</v>
      </c>
      <c r="F70" s="15">
        <v>45728</v>
      </c>
      <c r="G70" s="16">
        <v>45912</v>
      </c>
      <c r="H70" s="17">
        <v>184</v>
      </c>
      <c r="I70" s="18">
        <v>60000000</v>
      </c>
      <c r="J70" s="21">
        <f t="shared" si="1"/>
        <v>0</v>
      </c>
      <c r="K70" s="10">
        <v>0</v>
      </c>
      <c r="L70" s="18">
        <v>60000000</v>
      </c>
      <c r="M70" s="30" t="s">
        <v>411</v>
      </c>
    </row>
    <row r="71" spans="1:13" s="5" customFormat="1" ht="65" x14ac:dyDescent="0.15">
      <c r="A71" s="12">
        <v>1140</v>
      </c>
      <c r="B71" s="13" t="s">
        <v>105</v>
      </c>
      <c r="C71" s="36" t="s">
        <v>13</v>
      </c>
      <c r="D71" s="34" t="s">
        <v>265</v>
      </c>
      <c r="E71" s="17">
        <v>1098781156</v>
      </c>
      <c r="F71" s="15">
        <v>45722</v>
      </c>
      <c r="G71" s="16">
        <v>45874</v>
      </c>
      <c r="H71" s="17">
        <v>152</v>
      </c>
      <c r="I71" s="18">
        <v>50000000</v>
      </c>
      <c r="J71" s="21">
        <f t="shared" si="1"/>
        <v>0</v>
      </c>
      <c r="K71" s="10">
        <v>0</v>
      </c>
      <c r="L71" s="18">
        <v>50000000</v>
      </c>
      <c r="M71" s="30" t="s">
        <v>412</v>
      </c>
    </row>
    <row r="72" spans="1:13" s="5" customFormat="1" ht="39" x14ac:dyDescent="0.15">
      <c r="A72" s="12">
        <v>1141</v>
      </c>
      <c r="B72" s="13" t="s">
        <v>106</v>
      </c>
      <c r="C72" s="36" t="s">
        <v>13</v>
      </c>
      <c r="D72" s="34" t="s">
        <v>266</v>
      </c>
      <c r="E72" s="17">
        <v>1144212700</v>
      </c>
      <c r="F72" s="15">
        <v>45723</v>
      </c>
      <c r="G72" s="16">
        <v>45906</v>
      </c>
      <c r="H72" s="17">
        <v>183</v>
      </c>
      <c r="I72" s="18">
        <v>20820000</v>
      </c>
      <c r="J72" s="21">
        <f t="shared" si="1"/>
        <v>0</v>
      </c>
      <c r="K72" s="10">
        <v>0</v>
      </c>
      <c r="L72" s="18">
        <v>20820000</v>
      </c>
      <c r="M72" s="22" t="s">
        <v>413</v>
      </c>
    </row>
    <row r="73" spans="1:13" s="5" customFormat="1" ht="65" x14ac:dyDescent="0.15">
      <c r="A73" s="12">
        <v>1142</v>
      </c>
      <c r="B73" s="13" t="s">
        <v>107</v>
      </c>
      <c r="C73" s="36" t="s">
        <v>13</v>
      </c>
      <c r="D73" s="34" t="s">
        <v>21</v>
      </c>
      <c r="E73" s="17">
        <v>1039457398</v>
      </c>
      <c r="F73" s="15">
        <v>45728</v>
      </c>
      <c r="G73" s="16">
        <v>45911</v>
      </c>
      <c r="H73" s="17">
        <v>183</v>
      </c>
      <c r="I73" s="18">
        <v>48000000</v>
      </c>
      <c r="J73" s="21">
        <f t="shared" si="1"/>
        <v>0</v>
      </c>
      <c r="K73" s="10">
        <v>0</v>
      </c>
      <c r="L73" s="18">
        <v>48000000</v>
      </c>
      <c r="M73" s="30" t="s">
        <v>414</v>
      </c>
    </row>
    <row r="74" spans="1:13" s="5" customFormat="1" ht="91" x14ac:dyDescent="0.15">
      <c r="A74" s="12">
        <v>1143</v>
      </c>
      <c r="B74" s="13" t="s">
        <v>108</v>
      </c>
      <c r="C74" s="36" t="s">
        <v>13</v>
      </c>
      <c r="D74" s="34" t="s">
        <v>267</v>
      </c>
      <c r="E74" s="17">
        <v>29663732</v>
      </c>
      <c r="F74" s="15">
        <v>45727</v>
      </c>
      <c r="G74" s="16">
        <v>45910</v>
      </c>
      <c r="H74" s="17">
        <v>183</v>
      </c>
      <c r="I74" s="18">
        <v>48000000</v>
      </c>
      <c r="J74" s="21">
        <f t="shared" si="1"/>
        <v>0</v>
      </c>
      <c r="K74" s="10">
        <v>0</v>
      </c>
      <c r="L74" s="18">
        <v>48000000</v>
      </c>
      <c r="M74" s="30" t="s">
        <v>415</v>
      </c>
    </row>
    <row r="75" spans="1:13" s="5" customFormat="1" ht="117" x14ac:dyDescent="0.15">
      <c r="A75" s="12">
        <v>1144</v>
      </c>
      <c r="B75" s="13" t="s">
        <v>109</v>
      </c>
      <c r="C75" s="36" t="s">
        <v>13</v>
      </c>
      <c r="D75" s="34" t="s">
        <v>19</v>
      </c>
      <c r="E75" s="17">
        <v>53070517</v>
      </c>
      <c r="F75" s="16">
        <v>45723</v>
      </c>
      <c r="G75" s="16">
        <v>45906</v>
      </c>
      <c r="H75" s="17">
        <v>183</v>
      </c>
      <c r="I75" s="18">
        <v>45000000</v>
      </c>
      <c r="J75" s="21">
        <f t="shared" si="1"/>
        <v>0</v>
      </c>
      <c r="K75" s="10">
        <v>0</v>
      </c>
      <c r="L75" s="18">
        <v>45000000</v>
      </c>
      <c r="M75" s="30" t="s">
        <v>416</v>
      </c>
    </row>
    <row r="76" spans="1:13" s="5" customFormat="1" ht="65" x14ac:dyDescent="0.15">
      <c r="A76" s="12">
        <v>1145</v>
      </c>
      <c r="B76" s="13" t="s">
        <v>110</v>
      </c>
      <c r="C76" s="36" t="s">
        <v>13</v>
      </c>
      <c r="D76" s="34" t="s">
        <v>268</v>
      </c>
      <c r="E76" s="17">
        <v>52488176</v>
      </c>
      <c r="F76" s="15">
        <v>45726</v>
      </c>
      <c r="G76" s="16">
        <v>45909</v>
      </c>
      <c r="H76" s="17">
        <v>183</v>
      </c>
      <c r="I76" s="18">
        <v>54000000</v>
      </c>
      <c r="J76" s="21">
        <f t="shared" si="1"/>
        <v>0</v>
      </c>
      <c r="K76" s="10">
        <v>0</v>
      </c>
      <c r="L76" s="18">
        <v>54000000</v>
      </c>
      <c r="M76" s="30" t="s">
        <v>417</v>
      </c>
    </row>
    <row r="77" spans="1:13" s="5" customFormat="1" ht="78" x14ac:dyDescent="0.15">
      <c r="A77" s="12">
        <v>1146</v>
      </c>
      <c r="B77" s="13" t="s">
        <v>111</v>
      </c>
      <c r="C77" s="36" t="s">
        <v>13</v>
      </c>
      <c r="D77" s="34" t="s">
        <v>28</v>
      </c>
      <c r="E77" s="17">
        <v>80186840</v>
      </c>
      <c r="F77" s="15">
        <v>45727</v>
      </c>
      <c r="G77" s="16">
        <v>45910</v>
      </c>
      <c r="H77" s="17">
        <v>183</v>
      </c>
      <c r="I77" s="18">
        <v>60000000</v>
      </c>
      <c r="J77" s="21">
        <f t="shared" si="1"/>
        <v>0</v>
      </c>
      <c r="K77" s="10">
        <v>0</v>
      </c>
      <c r="L77" s="18">
        <v>60000000</v>
      </c>
      <c r="M77" s="30" t="s">
        <v>418</v>
      </c>
    </row>
    <row r="78" spans="1:13" s="5" customFormat="1" ht="65" x14ac:dyDescent="0.15">
      <c r="A78" s="12">
        <v>1147</v>
      </c>
      <c r="B78" s="13" t="s">
        <v>112</v>
      </c>
      <c r="C78" s="36" t="s">
        <v>13</v>
      </c>
      <c r="D78" s="34" t="s">
        <v>269</v>
      </c>
      <c r="E78" s="17">
        <v>7182145</v>
      </c>
      <c r="F78" s="15">
        <v>45723</v>
      </c>
      <c r="G78" s="16">
        <v>45906</v>
      </c>
      <c r="H78" s="17">
        <v>183</v>
      </c>
      <c r="I78" s="18">
        <v>54000000</v>
      </c>
      <c r="J78" s="21">
        <f t="shared" si="1"/>
        <v>0</v>
      </c>
      <c r="K78" s="10">
        <v>0</v>
      </c>
      <c r="L78" s="18">
        <v>54000000</v>
      </c>
      <c r="M78" s="30" t="s">
        <v>419</v>
      </c>
    </row>
    <row r="79" spans="1:13" s="5" customFormat="1" ht="117" x14ac:dyDescent="0.15">
      <c r="A79" s="12">
        <v>1149</v>
      </c>
      <c r="B79" s="13" t="s">
        <v>113</v>
      </c>
      <c r="C79" s="36" t="s">
        <v>13</v>
      </c>
      <c r="D79" s="34" t="s">
        <v>270</v>
      </c>
      <c r="E79" s="17">
        <v>29314685</v>
      </c>
      <c r="F79" s="15">
        <v>45729</v>
      </c>
      <c r="G79" s="16">
        <v>45912</v>
      </c>
      <c r="H79" s="17">
        <v>183</v>
      </c>
      <c r="I79" s="18">
        <v>49992000</v>
      </c>
      <c r="J79" s="21">
        <f t="shared" si="1"/>
        <v>0</v>
      </c>
      <c r="K79" s="10">
        <v>0</v>
      </c>
      <c r="L79" s="18">
        <v>49992000</v>
      </c>
      <c r="M79" s="44" t="s">
        <v>420</v>
      </c>
    </row>
    <row r="80" spans="1:13" s="5" customFormat="1" ht="117" x14ac:dyDescent="0.15">
      <c r="A80" s="12">
        <v>1150</v>
      </c>
      <c r="B80" s="24" t="s">
        <v>114</v>
      </c>
      <c r="C80" s="36" t="s">
        <v>13</v>
      </c>
      <c r="D80" s="34" t="s">
        <v>271</v>
      </c>
      <c r="E80" s="28">
        <v>80233769</v>
      </c>
      <c r="F80" s="15">
        <v>45723</v>
      </c>
      <c r="G80" s="16">
        <v>45906</v>
      </c>
      <c r="H80" s="17">
        <v>183</v>
      </c>
      <c r="I80" s="18">
        <v>60306750</v>
      </c>
      <c r="J80" s="21">
        <f t="shared" si="1"/>
        <v>0</v>
      </c>
      <c r="K80" s="10">
        <v>0</v>
      </c>
      <c r="L80" s="18">
        <v>60306750</v>
      </c>
      <c r="M80" s="25" t="s">
        <v>421</v>
      </c>
    </row>
    <row r="81" spans="1:13" s="5" customFormat="1" ht="60" x14ac:dyDescent="0.15">
      <c r="A81" s="12">
        <v>1151</v>
      </c>
      <c r="B81" s="13" t="s">
        <v>115</v>
      </c>
      <c r="C81" s="36" t="s">
        <v>13</v>
      </c>
      <c r="D81" s="34" t="s">
        <v>272</v>
      </c>
      <c r="E81" s="28">
        <v>1100961589</v>
      </c>
      <c r="F81" s="15">
        <v>45728</v>
      </c>
      <c r="G81" s="16">
        <v>45911</v>
      </c>
      <c r="H81" s="17">
        <v>183</v>
      </c>
      <c r="I81" s="18">
        <v>43800000</v>
      </c>
      <c r="J81" s="21">
        <f t="shared" si="1"/>
        <v>0</v>
      </c>
      <c r="K81" s="10">
        <v>0</v>
      </c>
      <c r="L81" s="18">
        <v>43800000</v>
      </c>
      <c r="M81" s="30" t="s">
        <v>422</v>
      </c>
    </row>
    <row r="82" spans="1:13" s="5" customFormat="1" ht="65" x14ac:dyDescent="0.15">
      <c r="A82" s="12">
        <v>1152</v>
      </c>
      <c r="B82" s="13" t="s">
        <v>116</v>
      </c>
      <c r="C82" s="36" t="s">
        <v>13</v>
      </c>
      <c r="D82" s="34" t="s">
        <v>31</v>
      </c>
      <c r="E82" s="17">
        <v>91473060</v>
      </c>
      <c r="F82" s="15">
        <v>45723</v>
      </c>
      <c r="G82" s="16">
        <v>45906</v>
      </c>
      <c r="H82" s="17">
        <v>183</v>
      </c>
      <c r="I82" s="18">
        <v>42000000</v>
      </c>
      <c r="J82" s="21">
        <f t="shared" si="1"/>
        <v>0</v>
      </c>
      <c r="K82" s="10">
        <v>0</v>
      </c>
      <c r="L82" s="18">
        <v>42000000</v>
      </c>
      <c r="M82" s="30" t="s">
        <v>423</v>
      </c>
    </row>
    <row r="83" spans="1:13" s="5" customFormat="1" ht="60" x14ac:dyDescent="0.15">
      <c r="A83" s="12">
        <v>1153</v>
      </c>
      <c r="B83" s="13" t="s">
        <v>117</v>
      </c>
      <c r="C83" s="36" t="s">
        <v>13</v>
      </c>
      <c r="D83" s="34" t="s">
        <v>273</v>
      </c>
      <c r="E83" s="17">
        <v>79951338</v>
      </c>
      <c r="F83" s="15">
        <v>45727</v>
      </c>
      <c r="G83" s="16">
        <v>45910</v>
      </c>
      <c r="H83" s="17">
        <v>183</v>
      </c>
      <c r="I83" s="18">
        <v>50765400</v>
      </c>
      <c r="J83" s="21">
        <f t="shared" si="1"/>
        <v>0</v>
      </c>
      <c r="K83" s="10">
        <v>0</v>
      </c>
      <c r="L83" s="18">
        <v>50765400</v>
      </c>
      <c r="M83" s="30" t="s">
        <v>424</v>
      </c>
    </row>
    <row r="84" spans="1:13" s="5" customFormat="1" ht="65" x14ac:dyDescent="0.15">
      <c r="A84" s="12">
        <v>1154</v>
      </c>
      <c r="B84" s="13" t="s">
        <v>118</v>
      </c>
      <c r="C84" s="36" t="s">
        <v>13</v>
      </c>
      <c r="D84" s="34" t="s">
        <v>274</v>
      </c>
      <c r="E84" s="17">
        <v>79630153</v>
      </c>
      <c r="F84" s="15">
        <v>45728</v>
      </c>
      <c r="G84" s="16">
        <v>45911</v>
      </c>
      <c r="H84" s="17">
        <v>183</v>
      </c>
      <c r="I84" s="18">
        <v>54000000</v>
      </c>
      <c r="J84" s="21">
        <f t="shared" si="1"/>
        <v>0</v>
      </c>
      <c r="K84" s="10">
        <v>0</v>
      </c>
      <c r="L84" s="18">
        <v>54000000</v>
      </c>
      <c r="M84" s="25" t="s">
        <v>425</v>
      </c>
    </row>
    <row r="85" spans="1:13" s="5" customFormat="1" ht="117" x14ac:dyDescent="0.15">
      <c r="A85" s="12">
        <v>1155</v>
      </c>
      <c r="B85" s="13" t="s">
        <v>119</v>
      </c>
      <c r="C85" s="36" t="s">
        <v>13</v>
      </c>
      <c r="D85" s="34" t="s">
        <v>16</v>
      </c>
      <c r="E85" s="17">
        <v>80736029</v>
      </c>
      <c r="F85" s="15">
        <v>45727</v>
      </c>
      <c r="G85" s="16">
        <v>45910</v>
      </c>
      <c r="H85" s="17">
        <v>183</v>
      </c>
      <c r="I85" s="18">
        <v>47643654</v>
      </c>
      <c r="J85" s="21">
        <f t="shared" si="1"/>
        <v>0</v>
      </c>
      <c r="K85" s="10">
        <v>0</v>
      </c>
      <c r="L85" s="18">
        <v>47643654</v>
      </c>
      <c r="M85" s="30" t="s">
        <v>426</v>
      </c>
    </row>
    <row r="86" spans="1:13" s="5" customFormat="1" ht="78" x14ac:dyDescent="0.15">
      <c r="A86" s="12">
        <v>1156</v>
      </c>
      <c r="B86" s="13" t="s">
        <v>120</v>
      </c>
      <c r="C86" s="36" t="s">
        <v>13</v>
      </c>
      <c r="D86" s="34" t="s">
        <v>275</v>
      </c>
      <c r="E86" s="17">
        <v>1110547542</v>
      </c>
      <c r="F86" s="15">
        <v>45728</v>
      </c>
      <c r="G86" s="16">
        <v>45880</v>
      </c>
      <c r="H86" s="17">
        <v>152</v>
      </c>
      <c r="I86" s="18">
        <v>47500000</v>
      </c>
      <c r="J86" s="21">
        <f t="shared" si="1"/>
        <v>0</v>
      </c>
      <c r="K86" s="10">
        <v>0</v>
      </c>
      <c r="L86" s="18">
        <v>47500000</v>
      </c>
      <c r="M86" s="30" t="s">
        <v>427</v>
      </c>
    </row>
    <row r="87" spans="1:13" s="5" customFormat="1" ht="104" x14ac:dyDescent="0.15">
      <c r="A87" s="12">
        <v>1157</v>
      </c>
      <c r="B87" s="13" t="s">
        <v>121</v>
      </c>
      <c r="C87" s="36" t="s">
        <v>13</v>
      </c>
      <c r="D87" s="34" t="s">
        <v>276</v>
      </c>
      <c r="E87" s="17">
        <v>52701406</v>
      </c>
      <c r="F87" s="15">
        <v>45729</v>
      </c>
      <c r="G87" s="16">
        <v>45912</v>
      </c>
      <c r="H87" s="17">
        <v>183</v>
      </c>
      <c r="I87" s="18">
        <v>65406600</v>
      </c>
      <c r="J87" s="21">
        <f t="shared" si="1"/>
        <v>0</v>
      </c>
      <c r="K87" s="10">
        <v>0</v>
      </c>
      <c r="L87" s="18">
        <v>65406600</v>
      </c>
      <c r="M87" s="30" t="s">
        <v>428</v>
      </c>
    </row>
    <row r="88" spans="1:13" s="5" customFormat="1" ht="117" x14ac:dyDescent="0.15">
      <c r="A88" s="12">
        <v>1158</v>
      </c>
      <c r="B88" s="13" t="s">
        <v>122</v>
      </c>
      <c r="C88" s="36" t="s">
        <v>13</v>
      </c>
      <c r="D88" s="34" t="s">
        <v>277</v>
      </c>
      <c r="E88" s="17">
        <v>1024473608</v>
      </c>
      <c r="F88" s="15">
        <v>45730</v>
      </c>
      <c r="G88" s="16">
        <v>45913</v>
      </c>
      <c r="H88" s="17">
        <v>183</v>
      </c>
      <c r="I88" s="18">
        <v>45000000</v>
      </c>
      <c r="J88" s="21">
        <f t="shared" si="1"/>
        <v>0</v>
      </c>
      <c r="K88" s="10">
        <v>0</v>
      </c>
      <c r="L88" s="18">
        <v>45000000</v>
      </c>
      <c r="M88" s="30" t="s">
        <v>429</v>
      </c>
    </row>
    <row r="89" spans="1:13" s="5" customFormat="1" ht="78" x14ac:dyDescent="0.15">
      <c r="A89" s="12">
        <v>1159</v>
      </c>
      <c r="B89" s="13" t="s">
        <v>123</v>
      </c>
      <c r="C89" s="36" t="s">
        <v>13</v>
      </c>
      <c r="D89" s="34" t="s">
        <v>28</v>
      </c>
      <c r="E89" s="17">
        <v>75088670</v>
      </c>
      <c r="F89" s="15">
        <v>45727</v>
      </c>
      <c r="G89" s="16">
        <v>45910</v>
      </c>
      <c r="H89" s="17">
        <v>183</v>
      </c>
      <c r="I89" s="18">
        <v>60000000</v>
      </c>
      <c r="J89" s="21">
        <f t="shared" si="1"/>
        <v>0</v>
      </c>
      <c r="K89" s="10">
        <v>0</v>
      </c>
      <c r="L89" s="18">
        <v>60000000</v>
      </c>
      <c r="M89" s="30" t="s">
        <v>430</v>
      </c>
    </row>
    <row r="90" spans="1:13" s="5" customFormat="1" ht="65" x14ac:dyDescent="0.15">
      <c r="A90" s="12">
        <v>1160</v>
      </c>
      <c r="B90" s="13" t="s">
        <v>124</v>
      </c>
      <c r="C90" s="36" t="s">
        <v>13</v>
      </c>
      <c r="D90" s="34" t="s">
        <v>243</v>
      </c>
      <c r="E90" s="17">
        <v>93083236</v>
      </c>
      <c r="F90" s="15">
        <v>45727</v>
      </c>
      <c r="G90" s="16">
        <v>45910</v>
      </c>
      <c r="H90" s="17">
        <v>183</v>
      </c>
      <c r="I90" s="18">
        <v>26640522</v>
      </c>
      <c r="J90" s="21">
        <f t="shared" si="1"/>
        <v>0</v>
      </c>
      <c r="K90" s="10">
        <v>0</v>
      </c>
      <c r="L90" s="18">
        <v>26640522</v>
      </c>
      <c r="M90" s="30" t="s">
        <v>431</v>
      </c>
    </row>
    <row r="91" spans="1:13" s="5" customFormat="1" ht="65" x14ac:dyDescent="0.15">
      <c r="A91" s="12">
        <v>1161</v>
      </c>
      <c r="B91" s="13" t="s">
        <v>125</v>
      </c>
      <c r="C91" s="36" t="s">
        <v>13</v>
      </c>
      <c r="D91" s="34" t="s">
        <v>278</v>
      </c>
      <c r="E91" s="17">
        <v>52824441</v>
      </c>
      <c r="F91" s="15">
        <v>45727</v>
      </c>
      <c r="G91" s="16">
        <v>45910</v>
      </c>
      <c r="H91" s="17">
        <v>183</v>
      </c>
      <c r="I91" s="18">
        <v>64260000</v>
      </c>
      <c r="J91" s="21">
        <f t="shared" si="1"/>
        <v>0</v>
      </c>
      <c r="K91" s="10">
        <v>0</v>
      </c>
      <c r="L91" s="18">
        <v>64260000</v>
      </c>
      <c r="M91" s="30" t="s">
        <v>432</v>
      </c>
    </row>
    <row r="92" spans="1:13" s="5" customFormat="1" ht="65" x14ac:dyDescent="0.15">
      <c r="A92" s="12">
        <v>1162</v>
      </c>
      <c r="B92" s="13" t="s">
        <v>126</v>
      </c>
      <c r="C92" s="36" t="s">
        <v>13</v>
      </c>
      <c r="D92" s="34" t="s">
        <v>279</v>
      </c>
      <c r="E92" s="17">
        <v>10782877</v>
      </c>
      <c r="F92" s="15">
        <v>45727</v>
      </c>
      <c r="G92" s="16">
        <v>45910</v>
      </c>
      <c r="H92" s="17">
        <v>183</v>
      </c>
      <c r="I92" s="18">
        <v>48000000</v>
      </c>
      <c r="J92" s="21">
        <f t="shared" si="1"/>
        <v>0</v>
      </c>
      <c r="K92" s="10">
        <v>0</v>
      </c>
      <c r="L92" s="18">
        <v>48000000</v>
      </c>
      <c r="M92" s="30" t="s">
        <v>433</v>
      </c>
    </row>
    <row r="93" spans="1:13" s="5" customFormat="1" ht="104" x14ac:dyDescent="0.15">
      <c r="A93" s="12">
        <v>1163</v>
      </c>
      <c r="B93" s="13" t="s">
        <v>127</v>
      </c>
      <c r="C93" s="36" t="s">
        <v>13</v>
      </c>
      <c r="D93" s="34" t="s">
        <v>280</v>
      </c>
      <c r="E93" s="17">
        <v>87060551</v>
      </c>
      <c r="F93" s="15">
        <v>45727</v>
      </c>
      <c r="G93" s="16">
        <v>45910</v>
      </c>
      <c r="H93" s="17">
        <v>183</v>
      </c>
      <c r="I93" s="18">
        <v>45780000</v>
      </c>
      <c r="J93" s="21">
        <f t="shared" si="1"/>
        <v>0</v>
      </c>
      <c r="K93" s="10">
        <v>0</v>
      </c>
      <c r="L93" s="18">
        <v>45780000</v>
      </c>
      <c r="M93" s="30" t="s">
        <v>434</v>
      </c>
    </row>
    <row r="94" spans="1:13" s="5" customFormat="1" ht="117" x14ac:dyDescent="0.15">
      <c r="A94" s="12">
        <v>1165</v>
      </c>
      <c r="B94" s="13" t="s">
        <v>128</v>
      </c>
      <c r="C94" s="36" t="s">
        <v>13</v>
      </c>
      <c r="D94" s="34" t="s">
        <v>19</v>
      </c>
      <c r="E94" s="17">
        <v>52843281</v>
      </c>
      <c r="F94" s="15">
        <v>45728</v>
      </c>
      <c r="G94" s="16">
        <v>45911</v>
      </c>
      <c r="H94" s="17">
        <v>183</v>
      </c>
      <c r="I94" s="18">
        <v>64832904</v>
      </c>
      <c r="J94" s="21">
        <f t="shared" si="1"/>
        <v>0</v>
      </c>
      <c r="K94" s="10">
        <v>0</v>
      </c>
      <c r="L94" s="18">
        <v>64832904</v>
      </c>
      <c r="M94" s="30" t="s">
        <v>435</v>
      </c>
    </row>
    <row r="95" spans="1:13" s="5" customFormat="1" ht="65" x14ac:dyDescent="0.15">
      <c r="A95" s="12">
        <v>1166</v>
      </c>
      <c r="B95" s="13" t="s">
        <v>129</v>
      </c>
      <c r="C95" s="36" t="s">
        <v>13</v>
      </c>
      <c r="D95" s="45" t="s">
        <v>21</v>
      </c>
      <c r="E95" s="17">
        <v>1094959919</v>
      </c>
      <c r="F95" s="15">
        <v>45727</v>
      </c>
      <c r="G95" s="16">
        <v>45910</v>
      </c>
      <c r="H95" s="17">
        <v>183</v>
      </c>
      <c r="I95" s="18">
        <v>48000000</v>
      </c>
      <c r="J95" s="21">
        <f t="shared" si="1"/>
        <v>0</v>
      </c>
      <c r="K95" s="10">
        <v>0</v>
      </c>
      <c r="L95" s="18">
        <v>48000000</v>
      </c>
      <c r="M95" s="30" t="s">
        <v>436</v>
      </c>
    </row>
    <row r="96" spans="1:13" s="5" customFormat="1" ht="91" x14ac:dyDescent="0.15">
      <c r="A96" s="12">
        <v>1167</v>
      </c>
      <c r="B96" s="13" t="s">
        <v>130</v>
      </c>
      <c r="C96" s="36" t="s">
        <v>13</v>
      </c>
      <c r="D96" s="34" t="s">
        <v>252</v>
      </c>
      <c r="E96" s="17">
        <v>1023924224</v>
      </c>
      <c r="F96" s="15">
        <v>45728</v>
      </c>
      <c r="G96" s="16">
        <v>45911</v>
      </c>
      <c r="H96" s="17">
        <v>183</v>
      </c>
      <c r="I96" s="18">
        <v>48000000</v>
      </c>
      <c r="J96" s="21">
        <f t="shared" si="1"/>
        <v>0</v>
      </c>
      <c r="K96" s="10">
        <v>0</v>
      </c>
      <c r="L96" s="18">
        <v>48000000</v>
      </c>
      <c r="M96" s="30" t="s">
        <v>437</v>
      </c>
    </row>
    <row r="97" spans="1:13" s="5" customFormat="1" ht="91" x14ac:dyDescent="0.15">
      <c r="A97" s="12">
        <v>1168</v>
      </c>
      <c r="B97" s="13" t="s">
        <v>131</v>
      </c>
      <c r="C97" s="36" t="s">
        <v>13</v>
      </c>
      <c r="D97" s="34" t="s">
        <v>267</v>
      </c>
      <c r="E97" s="17">
        <v>1001969733</v>
      </c>
      <c r="F97" s="15">
        <v>45727</v>
      </c>
      <c r="G97" s="16">
        <v>45910</v>
      </c>
      <c r="H97" s="17">
        <v>183</v>
      </c>
      <c r="I97" s="18">
        <v>48000000</v>
      </c>
      <c r="J97" s="21">
        <f t="shared" si="1"/>
        <v>0</v>
      </c>
      <c r="K97" s="10">
        <v>0</v>
      </c>
      <c r="L97" s="18">
        <v>48000000</v>
      </c>
      <c r="M97" s="20" t="s">
        <v>438</v>
      </c>
    </row>
    <row r="98" spans="1:13" s="5" customFormat="1" ht="65" x14ac:dyDescent="0.15">
      <c r="A98" s="12">
        <v>1169</v>
      </c>
      <c r="B98" s="13" t="s">
        <v>132</v>
      </c>
      <c r="C98" s="36" t="s">
        <v>13</v>
      </c>
      <c r="D98" s="34" t="s">
        <v>281</v>
      </c>
      <c r="E98" s="17">
        <v>1032383647</v>
      </c>
      <c r="F98" s="15">
        <v>45727</v>
      </c>
      <c r="G98" s="16">
        <v>45910</v>
      </c>
      <c r="H98" s="17">
        <v>183</v>
      </c>
      <c r="I98" s="18">
        <v>56700000</v>
      </c>
      <c r="J98" s="21">
        <f t="shared" si="1"/>
        <v>0</v>
      </c>
      <c r="K98" s="10">
        <v>0</v>
      </c>
      <c r="L98" s="18">
        <v>56700000</v>
      </c>
      <c r="M98" s="30" t="s">
        <v>439</v>
      </c>
    </row>
    <row r="99" spans="1:13" s="5" customFormat="1" ht="60" x14ac:dyDescent="0.15">
      <c r="A99" s="12">
        <v>1171</v>
      </c>
      <c r="B99" s="13" t="s">
        <v>133</v>
      </c>
      <c r="C99" s="36" t="s">
        <v>13</v>
      </c>
      <c r="D99" s="34" t="s">
        <v>282</v>
      </c>
      <c r="E99" s="28" t="s">
        <v>338</v>
      </c>
      <c r="F99" s="15">
        <v>45728</v>
      </c>
      <c r="G99" s="16">
        <v>45911</v>
      </c>
      <c r="H99" s="17">
        <v>183</v>
      </c>
      <c r="I99" s="18">
        <v>90000000</v>
      </c>
      <c r="J99" s="21">
        <f t="shared" si="1"/>
        <v>0</v>
      </c>
      <c r="K99" s="10">
        <v>0</v>
      </c>
      <c r="L99" s="18">
        <v>90000000</v>
      </c>
      <c r="M99" s="30" t="s">
        <v>440</v>
      </c>
    </row>
    <row r="100" spans="1:13" s="5" customFormat="1" ht="104" x14ac:dyDescent="0.15">
      <c r="A100" s="12">
        <v>1172</v>
      </c>
      <c r="B100" s="13" t="s">
        <v>134</v>
      </c>
      <c r="C100" s="36" t="s">
        <v>13</v>
      </c>
      <c r="D100" s="34" t="s">
        <v>22</v>
      </c>
      <c r="E100" s="17">
        <v>80242705</v>
      </c>
      <c r="F100" s="15">
        <v>45730</v>
      </c>
      <c r="G100" s="16">
        <v>45913</v>
      </c>
      <c r="H100" s="17">
        <v>183</v>
      </c>
      <c r="I100" s="18">
        <v>75276606</v>
      </c>
      <c r="J100" s="21">
        <f t="shared" si="1"/>
        <v>0</v>
      </c>
      <c r="K100" s="10">
        <v>0</v>
      </c>
      <c r="L100" s="18">
        <v>75276606</v>
      </c>
      <c r="M100" s="30" t="s">
        <v>441</v>
      </c>
    </row>
    <row r="101" spans="1:13" s="5" customFormat="1" ht="52" x14ac:dyDescent="0.15">
      <c r="A101" s="12">
        <v>1173</v>
      </c>
      <c r="B101" s="13" t="s">
        <v>135</v>
      </c>
      <c r="C101" s="36" t="s">
        <v>13</v>
      </c>
      <c r="D101" s="34" t="s">
        <v>283</v>
      </c>
      <c r="E101" s="17">
        <v>1001218120</v>
      </c>
      <c r="F101" s="15">
        <v>45728</v>
      </c>
      <c r="G101" s="16">
        <v>45911</v>
      </c>
      <c r="H101" s="17">
        <v>183</v>
      </c>
      <c r="I101" s="18">
        <v>21924216</v>
      </c>
      <c r="J101" s="21">
        <f t="shared" si="1"/>
        <v>0</v>
      </c>
      <c r="K101" s="10">
        <v>0</v>
      </c>
      <c r="L101" s="18">
        <v>21924216</v>
      </c>
      <c r="M101" s="30" t="s">
        <v>442</v>
      </c>
    </row>
    <row r="102" spans="1:13" s="5" customFormat="1" ht="65" x14ac:dyDescent="0.15">
      <c r="A102" s="12">
        <v>1174</v>
      </c>
      <c r="B102" s="13" t="s">
        <v>136</v>
      </c>
      <c r="C102" s="36" t="s">
        <v>13</v>
      </c>
      <c r="D102" s="34" t="s">
        <v>284</v>
      </c>
      <c r="E102" s="17">
        <v>79504071</v>
      </c>
      <c r="F102" s="15">
        <v>45728</v>
      </c>
      <c r="G102" s="16">
        <v>45911</v>
      </c>
      <c r="H102" s="17">
        <v>183</v>
      </c>
      <c r="I102" s="18">
        <v>90600000</v>
      </c>
      <c r="J102" s="21">
        <f t="shared" si="1"/>
        <v>0</v>
      </c>
      <c r="K102" s="10">
        <v>0</v>
      </c>
      <c r="L102" s="18">
        <v>90600000</v>
      </c>
      <c r="M102" s="25" t="s">
        <v>443</v>
      </c>
    </row>
    <row r="103" spans="1:13" s="5" customFormat="1" ht="65" x14ac:dyDescent="0.15">
      <c r="A103" s="12">
        <v>1175</v>
      </c>
      <c r="B103" s="13" t="s">
        <v>137</v>
      </c>
      <c r="C103" s="36" t="s">
        <v>13</v>
      </c>
      <c r="D103" s="34" t="s">
        <v>285</v>
      </c>
      <c r="E103" s="40">
        <v>32183403</v>
      </c>
      <c r="F103" s="15">
        <v>45744</v>
      </c>
      <c r="G103" s="16">
        <v>45927</v>
      </c>
      <c r="H103" s="17">
        <v>183</v>
      </c>
      <c r="I103" s="18">
        <v>48000000</v>
      </c>
      <c r="J103" s="21">
        <f t="shared" si="1"/>
        <v>0</v>
      </c>
      <c r="K103" s="10">
        <v>0</v>
      </c>
      <c r="L103" s="18">
        <v>48000000</v>
      </c>
      <c r="M103" s="30" t="s">
        <v>444</v>
      </c>
    </row>
    <row r="104" spans="1:13" s="5" customFormat="1" ht="130" x14ac:dyDescent="0.15">
      <c r="A104" s="12">
        <v>1176</v>
      </c>
      <c r="B104" s="13" t="s">
        <v>138</v>
      </c>
      <c r="C104" s="36" t="s">
        <v>18</v>
      </c>
      <c r="D104" s="34" t="s">
        <v>286</v>
      </c>
      <c r="E104" s="46" t="s">
        <v>339</v>
      </c>
      <c r="F104" s="15">
        <v>45735</v>
      </c>
      <c r="G104" s="16">
        <v>46006</v>
      </c>
      <c r="H104" s="17">
        <v>271</v>
      </c>
      <c r="I104" s="18">
        <v>11512500000</v>
      </c>
      <c r="J104" s="21">
        <f t="shared" si="1"/>
        <v>0</v>
      </c>
      <c r="K104" s="10">
        <v>0</v>
      </c>
      <c r="L104" s="18">
        <v>11512500000</v>
      </c>
      <c r="M104" s="30" t="s">
        <v>445</v>
      </c>
    </row>
    <row r="105" spans="1:13" s="5" customFormat="1" ht="78" x14ac:dyDescent="0.15">
      <c r="A105" s="12">
        <v>1177</v>
      </c>
      <c r="B105" s="13" t="s">
        <v>139</v>
      </c>
      <c r="C105" s="36" t="s">
        <v>13</v>
      </c>
      <c r="D105" s="34" t="s">
        <v>287</v>
      </c>
      <c r="E105" s="17">
        <v>52364269</v>
      </c>
      <c r="F105" s="15">
        <v>45730</v>
      </c>
      <c r="G105" s="16">
        <v>45913</v>
      </c>
      <c r="H105" s="17">
        <v>183</v>
      </c>
      <c r="I105" s="18">
        <v>55527306</v>
      </c>
      <c r="J105" s="21">
        <f t="shared" si="1"/>
        <v>0</v>
      </c>
      <c r="K105" s="10">
        <v>0</v>
      </c>
      <c r="L105" s="18">
        <v>55527306</v>
      </c>
      <c r="M105" s="30" t="s">
        <v>446</v>
      </c>
    </row>
    <row r="106" spans="1:13" s="5" customFormat="1" ht="60" x14ac:dyDescent="0.15">
      <c r="A106" s="12">
        <v>1178</v>
      </c>
      <c r="B106" s="13" t="s">
        <v>140</v>
      </c>
      <c r="C106" s="36" t="s">
        <v>13</v>
      </c>
      <c r="D106" s="34" t="s">
        <v>288</v>
      </c>
      <c r="E106" s="17">
        <v>70421222</v>
      </c>
      <c r="F106" s="15">
        <v>45730</v>
      </c>
      <c r="G106" s="16">
        <v>45882</v>
      </c>
      <c r="H106" s="17">
        <v>152</v>
      </c>
      <c r="I106" s="18">
        <v>60000000</v>
      </c>
      <c r="J106" s="21">
        <f t="shared" si="1"/>
        <v>0</v>
      </c>
      <c r="K106" s="10">
        <v>0</v>
      </c>
      <c r="L106" s="18">
        <v>60000000</v>
      </c>
      <c r="M106" s="30" t="s">
        <v>447</v>
      </c>
    </row>
    <row r="107" spans="1:13" s="5" customFormat="1" ht="52" x14ac:dyDescent="0.15">
      <c r="A107" s="12">
        <v>1179</v>
      </c>
      <c r="B107" s="13" t="s">
        <v>141</v>
      </c>
      <c r="C107" s="36" t="s">
        <v>13</v>
      </c>
      <c r="D107" s="34" t="s">
        <v>289</v>
      </c>
      <c r="E107" s="17">
        <v>1042998685</v>
      </c>
      <c r="F107" s="15">
        <v>45729</v>
      </c>
      <c r="G107" s="16">
        <v>45912</v>
      </c>
      <c r="H107" s="17">
        <v>183</v>
      </c>
      <c r="I107" s="18">
        <v>54000000</v>
      </c>
      <c r="J107" s="21">
        <f t="shared" si="1"/>
        <v>0</v>
      </c>
      <c r="K107" s="10">
        <v>0</v>
      </c>
      <c r="L107" s="18">
        <v>54000000</v>
      </c>
      <c r="M107" s="30" t="s">
        <v>448</v>
      </c>
    </row>
    <row r="108" spans="1:13" s="5" customFormat="1" ht="45" x14ac:dyDescent="0.15">
      <c r="A108" s="12">
        <v>1180</v>
      </c>
      <c r="B108" s="13" t="s">
        <v>142</v>
      </c>
      <c r="C108" s="36" t="s">
        <v>13</v>
      </c>
      <c r="D108" s="34" t="s">
        <v>290</v>
      </c>
      <c r="E108" s="17">
        <v>1049614959</v>
      </c>
      <c r="F108" s="15">
        <v>45729</v>
      </c>
      <c r="G108" s="16">
        <v>45912</v>
      </c>
      <c r="H108" s="17">
        <v>183</v>
      </c>
      <c r="I108" s="18">
        <v>48000000</v>
      </c>
      <c r="J108" s="21">
        <f t="shared" si="1"/>
        <v>0</v>
      </c>
      <c r="K108" s="10">
        <v>0</v>
      </c>
      <c r="L108" s="18">
        <v>48000000</v>
      </c>
      <c r="M108" s="25" t="s">
        <v>449</v>
      </c>
    </row>
    <row r="109" spans="1:13" s="5" customFormat="1" ht="91" x14ac:dyDescent="0.15">
      <c r="A109" s="12">
        <v>1181</v>
      </c>
      <c r="B109" s="13" t="s">
        <v>143</v>
      </c>
      <c r="C109" s="36" t="s">
        <v>13</v>
      </c>
      <c r="D109" s="34" t="s">
        <v>291</v>
      </c>
      <c r="E109" s="17">
        <v>1015443760</v>
      </c>
      <c r="F109" s="15">
        <v>45729</v>
      </c>
      <c r="G109" s="16">
        <v>45912</v>
      </c>
      <c r="H109" s="17">
        <v>183</v>
      </c>
      <c r="I109" s="18">
        <v>55770936</v>
      </c>
      <c r="J109" s="21">
        <f t="shared" si="1"/>
        <v>0</v>
      </c>
      <c r="K109" s="10">
        <v>0</v>
      </c>
      <c r="L109" s="18">
        <v>55770936</v>
      </c>
      <c r="M109" s="30" t="s">
        <v>450</v>
      </c>
    </row>
    <row r="110" spans="1:13" s="5" customFormat="1" ht="60" x14ac:dyDescent="0.15">
      <c r="A110" s="12">
        <v>1182</v>
      </c>
      <c r="B110" s="13" t="s">
        <v>144</v>
      </c>
      <c r="C110" s="36" t="s">
        <v>13</v>
      </c>
      <c r="D110" s="34" t="s">
        <v>20</v>
      </c>
      <c r="E110" s="17">
        <v>77013032</v>
      </c>
      <c r="F110" s="15">
        <v>45734</v>
      </c>
      <c r="G110" s="16">
        <v>45917</v>
      </c>
      <c r="H110" s="17">
        <v>183</v>
      </c>
      <c r="I110" s="18">
        <v>57120000</v>
      </c>
      <c r="J110" s="21">
        <f t="shared" si="1"/>
        <v>0</v>
      </c>
      <c r="K110" s="10">
        <v>0</v>
      </c>
      <c r="L110" s="18">
        <v>57120000</v>
      </c>
      <c r="M110" s="30" t="s">
        <v>451</v>
      </c>
    </row>
    <row r="111" spans="1:13" s="5" customFormat="1" ht="78" x14ac:dyDescent="0.15">
      <c r="A111" s="12">
        <v>1183</v>
      </c>
      <c r="B111" s="13" t="s">
        <v>145</v>
      </c>
      <c r="C111" s="36" t="s">
        <v>13</v>
      </c>
      <c r="D111" s="34" t="s">
        <v>292</v>
      </c>
      <c r="E111" s="17">
        <v>51968686</v>
      </c>
      <c r="F111" s="15">
        <v>45733</v>
      </c>
      <c r="G111" s="16">
        <v>45916</v>
      </c>
      <c r="H111" s="17">
        <v>183</v>
      </c>
      <c r="I111" s="18">
        <v>58640400</v>
      </c>
      <c r="J111" s="21">
        <f t="shared" si="1"/>
        <v>0</v>
      </c>
      <c r="K111" s="10">
        <v>0</v>
      </c>
      <c r="L111" s="18">
        <v>58640400</v>
      </c>
      <c r="M111" s="20" t="s">
        <v>452</v>
      </c>
    </row>
    <row r="112" spans="1:13" s="5" customFormat="1" ht="52" x14ac:dyDescent="0.15">
      <c r="A112" s="12">
        <v>1184</v>
      </c>
      <c r="B112" s="13" t="s">
        <v>146</v>
      </c>
      <c r="C112" s="36" t="s">
        <v>13</v>
      </c>
      <c r="D112" s="34" t="s">
        <v>293</v>
      </c>
      <c r="E112" s="17">
        <v>1140894816</v>
      </c>
      <c r="F112" s="15">
        <v>45730</v>
      </c>
      <c r="G112" s="16">
        <v>45913</v>
      </c>
      <c r="H112" s="17">
        <v>183</v>
      </c>
      <c r="I112" s="18">
        <v>48000000</v>
      </c>
      <c r="J112" s="21">
        <f t="shared" si="1"/>
        <v>0</v>
      </c>
      <c r="K112" s="10">
        <v>0</v>
      </c>
      <c r="L112" s="18">
        <v>48000000</v>
      </c>
      <c r="M112" s="20" t="s">
        <v>453</v>
      </c>
    </row>
    <row r="113" spans="1:13" s="5" customFormat="1" ht="52" x14ac:dyDescent="0.15">
      <c r="A113" s="12">
        <v>1185</v>
      </c>
      <c r="B113" s="13" t="s">
        <v>147</v>
      </c>
      <c r="C113" s="36" t="s">
        <v>13</v>
      </c>
      <c r="D113" s="34" t="s">
        <v>288</v>
      </c>
      <c r="E113" s="17">
        <v>1093747712</v>
      </c>
      <c r="F113" s="15">
        <v>45730</v>
      </c>
      <c r="G113" s="16">
        <v>45913</v>
      </c>
      <c r="H113" s="17">
        <v>183</v>
      </c>
      <c r="I113" s="18">
        <v>56640000</v>
      </c>
      <c r="J113" s="21">
        <f t="shared" si="1"/>
        <v>0</v>
      </c>
      <c r="K113" s="10">
        <v>0</v>
      </c>
      <c r="L113" s="18">
        <v>56640000</v>
      </c>
      <c r="M113" s="20" t="s">
        <v>454</v>
      </c>
    </row>
    <row r="114" spans="1:13" s="5" customFormat="1" ht="52" x14ac:dyDescent="0.15">
      <c r="A114" s="12">
        <v>1186</v>
      </c>
      <c r="B114" s="13" t="s">
        <v>148</v>
      </c>
      <c r="C114" s="36" t="s">
        <v>13</v>
      </c>
      <c r="D114" s="34" t="s">
        <v>293</v>
      </c>
      <c r="E114" s="17">
        <v>1014295950</v>
      </c>
      <c r="F114" s="15">
        <v>45729</v>
      </c>
      <c r="G114" s="16">
        <v>45912</v>
      </c>
      <c r="H114" s="17">
        <v>183</v>
      </c>
      <c r="I114" s="18">
        <v>48000000</v>
      </c>
      <c r="J114" s="21">
        <f t="shared" si="1"/>
        <v>0</v>
      </c>
      <c r="K114" s="10">
        <v>0</v>
      </c>
      <c r="L114" s="18">
        <v>48000000</v>
      </c>
      <c r="M114" s="25" t="s">
        <v>455</v>
      </c>
    </row>
    <row r="115" spans="1:13" s="5" customFormat="1" ht="45" x14ac:dyDescent="0.15">
      <c r="A115" s="12">
        <v>1187</v>
      </c>
      <c r="B115" s="13" t="s">
        <v>149</v>
      </c>
      <c r="C115" s="36" t="s">
        <v>13</v>
      </c>
      <c r="D115" s="34" t="s">
        <v>294</v>
      </c>
      <c r="E115" s="17">
        <v>1032429731</v>
      </c>
      <c r="F115" s="15">
        <v>45729</v>
      </c>
      <c r="G115" s="16">
        <v>45912</v>
      </c>
      <c r="H115" s="17">
        <v>183</v>
      </c>
      <c r="I115" s="18">
        <v>49090908</v>
      </c>
      <c r="J115" s="21">
        <f t="shared" si="1"/>
        <v>0</v>
      </c>
      <c r="K115" s="10">
        <v>0</v>
      </c>
      <c r="L115" s="18">
        <v>49090908</v>
      </c>
      <c r="M115" s="30" t="s">
        <v>456</v>
      </c>
    </row>
    <row r="116" spans="1:13" s="5" customFormat="1" ht="39" x14ac:dyDescent="0.15">
      <c r="A116" s="12">
        <v>1188</v>
      </c>
      <c r="B116" s="13" t="s">
        <v>150</v>
      </c>
      <c r="C116" s="36" t="s">
        <v>13</v>
      </c>
      <c r="D116" s="34" t="s">
        <v>295</v>
      </c>
      <c r="E116" s="17">
        <v>1045743427</v>
      </c>
      <c r="F116" s="15">
        <v>45729</v>
      </c>
      <c r="G116" s="16">
        <v>45912</v>
      </c>
      <c r="H116" s="17">
        <v>183</v>
      </c>
      <c r="I116" s="18">
        <v>27000000</v>
      </c>
      <c r="J116" s="21">
        <f t="shared" si="1"/>
        <v>0</v>
      </c>
      <c r="K116" s="10">
        <v>0</v>
      </c>
      <c r="L116" s="18">
        <v>27000000</v>
      </c>
      <c r="M116" s="20" t="s">
        <v>457</v>
      </c>
    </row>
    <row r="117" spans="1:13" s="5" customFormat="1" ht="52" x14ac:dyDescent="0.15">
      <c r="A117" s="12">
        <v>1189</v>
      </c>
      <c r="B117" s="13" t="s">
        <v>151</v>
      </c>
      <c r="C117" s="36" t="s">
        <v>13</v>
      </c>
      <c r="D117" s="34" t="s">
        <v>296</v>
      </c>
      <c r="E117" s="17">
        <v>19385240</v>
      </c>
      <c r="F117" s="15">
        <v>45729</v>
      </c>
      <c r="G117" s="16">
        <v>45912</v>
      </c>
      <c r="H117" s="17">
        <v>183</v>
      </c>
      <c r="I117" s="18">
        <v>112929946</v>
      </c>
      <c r="J117" s="21">
        <f t="shared" si="1"/>
        <v>0</v>
      </c>
      <c r="K117" s="10">
        <v>0</v>
      </c>
      <c r="L117" s="18">
        <v>112929946</v>
      </c>
      <c r="M117" s="30" t="s">
        <v>458</v>
      </c>
    </row>
    <row r="118" spans="1:13" s="5" customFormat="1" ht="91" x14ac:dyDescent="0.15">
      <c r="A118" s="12">
        <v>1190</v>
      </c>
      <c r="B118" s="13" t="s">
        <v>152</v>
      </c>
      <c r="C118" s="36" t="s">
        <v>13</v>
      </c>
      <c r="D118" s="45" t="s">
        <v>297</v>
      </c>
      <c r="E118" s="17">
        <v>1118535123</v>
      </c>
      <c r="F118" s="15">
        <v>45729</v>
      </c>
      <c r="G118" s="16">
        <v>45912</v>
      </c>
      <c r="H118" s="17">
        <v>183</v>
      </c>
      <c r="I118" s="18">
        <v>55527306</v>
      </c>
      <c r="J118" s="21">
        <f t="shared" si="1"/>
        <v>0</v>
      </c>
      <c r="K118" s="10">
        <v>0</v>
      </c>
      <c r="L118" s="18">
        <v>55527306</v>
      </c>
      <c r="M118" s="30" t="s">
        <v>459</v>
      </c>
    </row>
    <row r="119" spans="1:13" s="5" customFormat="1" ht="60" x14ac:dyDescent="0.15">
      <c r="A119" s="12">
        <v>1191</v>
      </c>
      <c r="B119" s="13" t="s">
        <v>153</v>
      </c>
      <c r="C119" s="36" t="s">
        <v>13</v>
      </c>
      <c r="D119" s="34" t="s">
        <v>298</v>
      </c>
      <c r="E119" s="17">
        <v>6773426</v>
      </c>
      <c r="F119" s="15">
        <v>45734</v>
      </c>
      <c r="G119" s="16">
        <v>45917</v>
      </c>
      <c r="H119" s="17">
        <v>183</v>
      </c>
      <c r="I119" s="18">
        <v>48000000</v>
      </c>
      <c r="J119" s="21">
        <f t="shared" si="1"/>
        <v>0</v>
      </c>
      <c r="K119" s="10">
        <v>0</v>
      </c>
      <c r="L119" s="18">
        <v>48000000</v>
      </c>
      <c r="M119" s="30" t="s">
        <v>460</v>
      </c>
    </row>
    <row r="120" spans="1:13" s="5" customFormat="1" ht="60" x14ac:dyDescent="0.15">
      <c r="A120" s="12">
        <v>1192</v>
      </c>
      <c r="B120" s="13" t="s">
        <v>154</v>
      </c>
      <c r="C120" s="36" t="s">
        <v>13</v>
      </c>
      <c r="D120" s="34" t="s">
        <v>299</v>
      </c>
      <c r="E120" s="17">
        <v>1001299971</v>
      </c>
      <c r="F120" s="15">
        <v>45729</v>
      </c>
      <c r="G120" s="16">
        <v>45912</v>
      </c>
      <c r="H120" s="17">
        <v>183</v>
      </c>
      <c r="I120" s="18">
        <v>18180708</v>
      </c>
      <c r="J120" s="21">
        <f t="shared" si="1"/>
        <v>0</v>
      </c>
      <c r="K120" s="10">
        <v>0</v>
      </c>
      <c r="L120" s="18">
        <v>18180708</v>
      </c>
      <c r="M120" s="30" t="s">
        <v>460</v>
      </c>
    </row>
    <row r="121" spans="1:13" s="5" customFormat="1" ht="60" x14ac:dyDescent="0.15">
      <c r="A121" s="12">
        <v>1194</v>
      </c>
      <c r="B121" s="13" t="s">
        <v>155</v>
      </c>
      <c r="C121" s="36" t="s">
        <v>13</v>
      </c>
      <c r="D121" s="34" t="s">
        <v>299</v>
      </c>
      <c r="E121" s="40">
        <v>1016088198</v>
      </c>
      <c r="F121" s="15">
        <v>45729</v>
      </c>
      <c r="G121" s="16">
        <v>45912</v>
      </c>
      <c r="H121" s="17">
        <v>183</v>
      </c>
      <c r="I121" s="18">
        <v>18180708</v>
      </c>
      <c r="J121" s="21">
        <f t="shared" si="1"/>
        <v>0</v>
      </c>
      <c r="K121" s="10">
        <v>0</v>
      </c>
      <c r="L121" s="18">
        <v>18180708</v>
      </c>
      <c r="M121" s="25" t="s">
        <v>461</v>
      </c>
    </row>
    <row r="122" spans="1:13" s="5" customFormat="1" ht="60" x14ac:dyDescent="0.15">
      <c r="A122" s="12">
        <v>1195</v>
      </c>
      <c r="B122" s="13" t="s">
        <v>156</v>
      </c>
      <c r="C122" s="36" t="s">
        <v>13</v>
      </c>
      <c r="D122" s="34" t="s">
        <v>300</v>
      </c>
      <c r="E122" s="17">
        <v>79646711</v>
      </c>
      <c r="F122" s="15">
        <v>45733</v>
      </c>
      <c r="G122" s="16">
        <v>45916</v>
      </c>
      <c r="H122" s="17">
        <v>183</v>
      </c>
      <c r="I122" s="18">
        <v>58559484</v>
      </c>
      <c r="J122" s="21">
        <f t="shared" si="1"/>
        <v>0</v>
      </c>
      <c r="K122" s="10">
        <v>0</v>
      </c>
      <c r="L122" s="18">
        <v>58559484</v>
      </c>
      <c r="M122" s="25" t="s">
        <v>462</v>
      </c>
    </row>
    <row r="123" spans="1:13" s="5" customFormat="1" ht="52" x14ac:dyDescent="0.15">
      <c r="A123" s="12">
        <v>1196</v>
      </c>
      <c r="B123" s="13" t="s">
        <v>157</v>
      </c>
      <c r="C123" s="36" t="s">
        <v>13</v>
      </c>
      <c r="D123" s="34" t="s">
        <v>301</v>
      </c>
      <c r="E123" s="17">
        <v>1094940457</v>
      </c>
      <c r="F123" s="15">
        <v>45733</v>
      </c>
      <c r="G123" s="16">
        <v>45916</v>
      </c>
      <c r="H123" s="17">
        <v>183</v>
      </c>
      <c r="I123" s="18">
        <v>48000000</v>
      </c>
      <c r="J123" s="21">
        <f t="shared" si="1"/>
        <v>0</v>
      </c>
      <c r="K123" s="10">
        <v>0</v>
      </c>
      <c r="L123" s="18">
        <v>48000000</v>
      </c>
      <c r="M123" s="30" t="s">
        <v>463</v>
      </c>
    </row>
    <row r="124" spans="1:13" s="5" customFormat="1" ht="52" x14ac:dyDescent="0.15">
      <c r="A124" s="12">
        <v>1197</v>
      </c>
      <c r="B124" s="13" t="s">
        <v>158</v>
      </c>
      <c r="C124" s="36" t="s">
        <v>13</v>
      </c>
      <c r="D124" s="34" t="s">
        <v>293</v>
      </c>
      <c r="E124" s="17">
        <v>88282657</v>
      </c>
      <c r="F124" s="15">
        <v>45730</v>
      </c>
      <c r="G124" s="16">
        <v>45913</v>
      </c>
      <c r="H124" s="17">
        <v>183</v>
      </c>
      <c r="I124" s="18">
        <v>48000000</v>
      </c>
      <c r="J124" s="21">
        <f t="shared" si="1"/>
        <v>0</v>
      </c>
      <c r="K124" s="10">
        <v>0</v>
      </c>
      <c r="L124" s="18">
        <v>48000000</v>
      </c>
      <c r="M124" s="30" t="s">
        <v>464</v>
      </c>
    </row>
    <row r="125" spans="1:13" s="5" customFormat="1" ht="65" x14ac:dyDescent="0.15">
      <c r="A125" s="12">
        <v>1198</v>
      </c>
      <c r="B125" s="13" t="s">
        <v>159</v>
      </c>
      <c r="C125" s="36" t="s">
        <v>13</v>
      </c>
      <c r="D125" s="34" t="s">
        <v>27</v>
      </c>
      <c r="E125" s="17">
        <v>16075002</v>
      </c>
      <c r="F125" s="15">
        <v>45743</v>
      </c>
      <c r="G125" s="16">
        <v>45926</v>
      </c>
      <c r="H125" s="17">
        <v>183</v>
      </c>
      <c r="I125" s="18">
        <v>48000000</v>
      </c>
      <c r="J125" s="21">
        <f t="shared" si="1"/>
        <v>0</v>
      </c>
      <c r="K125" s="10">
        <v>0</v>
      </c>
      <c r="L125" s="18">
        <v>48000000</v>
      </c>
      <c r="M125" s="30" t="s">
        <v>465</v>
      </c>
    </row>
    <row r="126" spans="1:13" s="5" customFormat="1" ht="60" x14ac:dyDescent="0.15">
      <c r="A126" s="12">
        <v>1199</v>
      </c>
      <c r="B126" s="13" t="s">
        <v>160</v>
      </c>
      <c r="C126" s="36" t="s">
        <v>13</v>
      </c>
      <c r="D126" s="34" t="s">
        <v>20</v>
      </c>
      <c r="E126" s="17">
        <v>1037626269</v>
      </c>
      <c r="F126" s="15">
        <v>45735</v>
      </c>
      <c r="G126" s="16">
        <v>45918</v>
      </c>
      <c r="H126" s="17">
        <v>183</v>
      </c>
      <c r="I126" s="18">
        <v>47643654</v>
      </c>
      <c r="J126" s="21">
        <f t="shared" si="1"/>
        <v>0</v>
      </c>
      <c r="K126" s="10">
        <v>0</v>
      </c>
      <c r="L126" s="18">
        <v>47643654</v>
      </c>
      <c r="M126" s="30" t="s">
        <v>466</v>
      </c>
    </row>
    <row r="127" spans="1:13" s="5" customFormat="1" ht="60" x14ac:dyDescent="0.15">
      <c r="A127" s="12">
        <v>1200</v>
      </c>
      <c r="B127" s="13" t="s">
        <v>161</v>
      </c>
      <c r="C127" s="36" t="s">
        <v>13</v>
      </c>
      <c r="D127" s="34" t="s">
        <v>20</v>
      </c>
      <c r="E127" s="17">
        <v>98215849</v>
      </c>
      <c r="F127" s="15">
        <v>45734</v>
      </c>
      <c r="G127" s="16">
        <v>45917</v>
      </c>
      <c r="H127" s="17">
        <v>183</v>
      </c>
      <c r="I127" s="18">
        <v>48000000</v>
      </c>
      <c r="J127" s="21">
        <f t="shared" si="1"/>
        <v>0</v>
      </c>
      <c r="K127" s="10">
        <v>0</v>
      </c>
      <c r="L127" s="18">
        <v>48000000</v>
      </c>
      <c r="M127" s="30" t="s">
        <v>467</v>
      </c>
    </row>
    <row r="128" spans="1:13" s="5" customFormat="1" ht="91" x14ac:dyDescent="0.15">
      <c r="A128" s="12">
        <v>1201</v>
      </c>
      <c r="B128" s="13" t="s">
        <v>162</v>
      </c>
      <c r="C128" s="36" t="s">
        <v>13</v>
      </c>
      <c r="D128" s="34" t="s">
        <v>14</v>
      </c>
      <c r="E128" s="17">
        <v>75107629</v>
      </c>
      <c r="F128" s="15">
        <v>45733</v>
      </c>
      <c r="G128" s="16">
        <v>45916</v>
      </c>
      <c r="H128" s="17">
        <v>183</v>
      </c>
      <c r="I128" s="18">
        <v>55137600</v>
      </c>
      <c r="J128" s="21">
        <f t="shared" si="1"/>
        <v>0</v>
      </c>
      <c r="K128" s="10">
        <v>0</v>
      </c>
      <c r="L128" s="18">
        <v>55137600</v>
      </c>
      <c r="M128" s="30" t="s">
        <v>468</v>
      </c>
    </row>
    <row r="129" spans="1:13" s="5" customFormat="1" ht="60" x14ac:dyDescent="0.15">
      <c r="A129" s="12">
        <v>1202</v>
      </c>
      <c r="B129" s="13" t="s">
        <v>163</v>
      </c>
      <c r="C129" s="36" t="s">
        <v>13</v>
      </c>
      <c r="D129" s="34" t="s">
        <v>293</v>
      </c>
      <c r="E129" s="17">
        <v>48600707</v>
      </c>
      <c r="F129" s="15">
        <v>45730</v>
      </c>
      <c r="G129" s="16">
        <v>45913</v>
      </c>
      <c r="H129" s="17">
        <v>183</v>
      </c>
      <c r="I129" s="18">
        <v>48000000</v>
      </c>
      <c r="J129" s="21">
        <f t="shared" si="1"/>
        <v>0</v>
      </c>
      <c r="K129" s="10">
        <v>0</v>
      </c>
      <c r="L129" s="18">
        <v>48000000</v>
      </c>
      <c r="M129" s="30" t="s">
        <v>469</v>
      </c>
    </row>
    <row r="130" spans="1:13" s="5" customFormat="1" ht="60" x14ac:dyDescent="0.15">
      <c r="A130" s="12">
        <v>1203</v>
      </c>
      <c r="B130" s="13" t="s">
        <v>164</v>
      </c>
      <c r="C130" s="36" t="s">
        <v>13</v>
      </c>
      <c r="D130" s="34" t="s">
        <v>20</v>
      </c>
      <c r="E130" s="17">
        <v>16775676</v>
      </c>
      <c r="F130" s="15">
        <v>45733</v>
      </c>
      <c r="G130" s="16">
        <v>45916</v>
      </c>
      <c r="H130" s="17">
        <v>183</v>
      </c>
      <c r="I130" s="18">
        <v>48000000</v>
      </c>
      <c r="J130" s="21">
        <f t="shared" si="1"/>
        <v>0</v>
      </c>
      <c r="K130" s="10">
        <v>0</v>
      </c>
      <c r="L130" s="18">
        <v>48000000</v>
      </c>
      <c r="M130" s="30" t="s">
        <v>470</v>
      </c>
    </row>
    <row r="131" spans="1:13" s="5" customFormat="1" ht="60" x14ac:dyDescent="0.15">
      <c r="A131" s="12">
        <v>1204</v>
      </c>
      <c r="B131" s="13" t="s">
        <v>165</v>
      </c>
      <c r="C131" s="36" t="s">
        <v>13</v>
      </c>
      <c r="D131" s="34" t="s">
        <v>293</v>
      </c>
      <c r="E131" s="17">
        <v>1014183941</v>
      </c>
      <c r="F131" s="15">
        <v>45731</v>
      </c>
      <c r="G131" s="16">
        <v>45914</v>
      </c>
      <c r="H131" s="17">
        <v>183</v>
      </c>
      <c r="I131" s="18">
        <v>44005038</v>
      </c>
      <c r="J131" s="21">
        <f t="shared" si="1"/>
        <v>0</v>
      </c>
      <c r="K131" s="10">
        <v>0</v>
      </c>
      <c r="L131" s="18">
        <v>44005038</v>
      </c>
      <c r="M131" s="30" t="s">
        <v>471</v>
      </c>
    </row>
    <row r="132" spans="1:13" s="5" customFormat="1" ht="60" x14ac:dyDescent="0.15">
      <c r="A132" s="12">
        <v>1205</v>
      </c>
      <c r="B132" s="13" t="s">
        <v>166</v>
      </c>
      <c r="C132" s="36" t="s">
        <v>13</v>
      </c>
      <c r="D132" s="34" t="s">
        <v>302</v>
      </c>
      <c r="E132" s="17">
        <v>1121042725</v>
      </c>
      <c r="F132" s="15">
        <v>45734</v>
      </c>
      <c r="G132" s="16">
        <v>45917</v>
      </c>
      <c r="H132" s="17">
        <v>183</v>
      </c>
      <c r="I132" s="18">
        <v>48000000</v>
      </c>
      <c r="J132" s="21">
        <f t="shared" ref="J132:J182" si="2">K132/I132</f>
        <v>0</v>
      </c>
      <c r="K132" s="10">
        <v>0</v>
      </c>
      <c r="L132" s="18">
        <v>48000000</v>
      </c>
      <c r="M132" s="30" t="s">
        <v>472</v>
      </c>
    </row>
    <row r="133" spans="1:13" s="5" customFormat="1" ht="65" x14ac:dyDescent="0.15">
      <c r="A133" s="12">
        <v>1206</v>
      </c>
      <c r="B133" s="13" t="s">
        <v>167</v>
      </c>
      <c r="C133" s="36" t="s">
        <v>13</v>
      </c>
      <c r="D133" s="34" t="s">
        <v>303</v>
      </c>
      <c r="E133" s="17">
        <v>1030592799</v>
      </c>
      <c r="F133" s="15">
        <v>45734</v>
      </c>
      <c r="G133" s="16">
        <v>46008</v>
      </c>
      <c r="H133" s="17">
        <v>274</v>
      </c>
      <c r="I133" s="18">
        <v>72000000</v>
      </c>
      <c r="J133" s="21">
        <f t="shared" si="2"/>
        <v>0</v>
      </c>
      <c r="K133" s="10">
        <v>0</v>
      </c>
      <c r="L133" s="18">
        <v>72000000</v>
      </c>
      <c r="M133" s="30" t="s">
        <v>473</v>
      </c>
    </row>
    <row r="134" spans="1:13" s="5" customFormat="1" ht="60" x14ac:dyDescent="0.15">
      <c r="A134" s="12">
        <v>1207</v>
      </c>
      <c r="B134" s="13" t="s">
        <v>168</v>
      </c>
      <c r="C134" s="36" t="s">
        <v>13</v>
      </c>
      <c r="D134" s="34" t="s">
        <v>20</v>
      </c>
      <c r="E134" s="17">
        <v>11937412</v>
      </c>
      <c r="F134" s="15">
        <v>45734</v>
      </c>
      <c r="G134" s="16">
        <v>45917</v>
      </c>
      <c r="H134" s="17">
        <v>183</v>
      </c>
      <c r="I134" s="18">
        <v>48000000</v>
      </c>
      <c r="J134" s="21">
        <f t="shared" si="2"/>
        <v>0</v>
      </c>
      <c r="K134" s="10">
        <v>0</v>
      </c>
      <c r="L134" s="18">
        <v>48000000</v>
      </c>
      <c r="M134" s="30" t="s">
        <v>474</v>
      </c>
    </row>
    <row r="135" spans="1:13" s="5" customFormat="1" ht="60" x14ac:dyDescent="0.15">
      <c r="A135" s="12">
        <v>1208</v>
      </c>
      <c r="B135" s="13" t="s">
        <v>169</v>
      </c>
      <c r="C135" s="36" t="s">
        <v>13</v>
      </c>
      <c r="D135" s="34" t="s">
        <v>20</v>
      </c>
      <c r="E135" s="17">
        <v>40990964</v>
      </c>
      <c r="F135" s="15">
        <v>45734</v>
      </c>
      <c r="G135" s="16">
        <v>45917</v>
      </c>
      <c r="H135" s="17">
        <v>183</v>
      </c>
      <c r="I135" s="18">
        <v>48000000</v>
      </c>
      <c r="J135" s="21">
        <f t="shared" si="2"/>
        <v>0</v>
      </c>
      <c r="K135" s="10">
        <v>0</v>
      </c>
      <c r="L135" s="18">
        <v>48000000</v>
      </c>
      <c r="M135" s="30" t="s">
        <v>475</v>
      </c>
    </row>
    <row r="136" spans="1:13" s="5" customFormat="1" ht="60" x14ac:dyDescent="0.15">
      <c r="A136" s="12">
        <v>1209</v>
      </c>
      <c r="B136" s="13" t="s">
        <v>170</v>
      </c>
      <c r="C136" s="36" t="s">
        <v>13</v>
      </c>
      <c r="D136" s="34" t="s">
        <v>304</v>
      </c>
      <c r="E136" s="28">
        <v>1033684493</v>
      </c>
      <c r="F136" s="15">
        <v>45733</v>
      </c>
      <c r="G136" s="16">
        <v>45916</v>
      </c>
      <c r="H136" s="17">
        <v>183</v>
      </c>
      <c r="I136" s="18">
        <v>36727824</v>
      </c>
      <c r="J136" s="21">
        <f t="shared" si="2"/>
        <v>0</v>
      </c>
      <c r="K136" s="10">
        <v>0</v>
      </c>
      <c r="L136" s="18">
        <v>36727824</v>
      </c>
      <c r="M136" s="44" t="s">
        <v>476</v>
      </c>
    </row>
    <row r="137" spans="1:13" s="5" customFormat="1" ht="60" x14ac:dyDescent="0.15">
      <c r="A137" s="12">
        <v>1210</v>
      </c>
      <c r="B137" s="13" t="s">
        <v>171</v>
      </c>
      <c r="C137" s="36" t="s">
        <v>13</v>
      </c>
      <c r="D137" s="34" t="s">
        <v>305</v>
      </c>
      <c r="E137" s="17">
        <v>51920775</v>
      </c>
      <c r="F137" s="15">
        <v>45741</v>
      </c>
      <c r="G137" s="16">
        <v>45861</v>
      </c>
      <c r="H137" s="17">
        <v>120</v>
      </c>
      <c r="I137" s="18">
        <v>32791000</v>
      </c>
      <c r="J137" s="21">
        <f t="shared" si="2"/>
        <v>0</v>
      </c>
      <c r="K137" s="10">
        <v>0</v>
      </c>
      <c r="L137" s="18">
        <v>32791000</v>
      </c>
      <c r="M137" s="30" t="s">
        <v>477</v>
      </c>
    </row>
    <row r="138" spans="1:13" s="5" customFormat="1" ht="65" x14ac:dyDescent="0.15">
      <c r="A138" s="12">
        <v>1211</v>
      </c>
      <c r="B138" s="13" t="s">
        <v>172</v>
      </c>
      <c r="C138" s="36" t="s">
        <v>13</v>
      </c>
      <c r="D138" s="34" t="s">
        <v>306</v>
      </c>
      <c r="E138" s="17">
        <v>80409511</v>
      </c>
      <c r="F138" s="15">
        <v>45741</v>
      </c>
      <c r="G138" s="16">
        <v>45924</v>
      </c>
      <c r="H138" s="17">
        <v>183</v>
      </c>
      <c r="I138" s="18">
        <v>55527306</v>
      </c>
      <c r="J138" s="21">
        <f t="shared" si="2"/>
        <v>0</v>
      </c>
      <c r="K138" s="10">
        <v>0</v>
      </c>
      <c r="L138" s="18">
        <v>55527306</v>
      </c>
      <c r="M138" s="25" t="s">
        <v>478</v>
      </c>
    </row>
    <row r="139" spans="1:13" s="5" customFormat="1" ht="60" x14ac:dyDescent="0.15">
      <c r="A139" s="12">
        <v>1212</v>
      </c>
      <c r="B139" s="13" t="s">
        <v>173</v>
      </c>
      <c r="C139" s="36" t="s">
        <v>13</v>
      </c>
      <c r="D139" s="34" t="s">
        <v>307</v>
      </c>
      <c r="E139" s="28">
        <v>1032493166</v>
      </c>
      <c r="F139" s="15">
        <v>45736</v>
      </c>
      <c r="G139" s="16">
        <v>45919</v>
      </c>
      <c r="H139" s="17">
        <v>183</v>
      </c>
      <c r="I139" s="18">
        <v>42185736</v>
      </c>
      <c r="J139" s="21">
        <f t="shared" si="2"/>
        <v>0</v>
      </c>
      <c r="K139" s="10">
        <v>0</v>
      </c>
      <c r="L139" s="18">
        <v>42185736</v>
      </c>
      <c r="M139" s="30" t="s">
        <v>479</v>
      </c>
    </row>
    <row r="140" spans="1:13" s="5" customFormat="1" ht="60" x14ac:dyDescent="0.15">
      <c r="A140" s="12">
        <v>1213</v>
      </c>
      <c r="B140" s="13" t="s">
        <v>174</v>
      </c>
      <c r="C140" s="36" t="s">
        <v>13</v>
      </c>
      <c r="D140" s="34" t="s">
        <v>308</v>
      </c>
      <c r="E140" s="17">
        <v>52522335</v>
      </c>
      <c r="F140" s="15">
        <v>45734</v>
      </c>
      <c r="G140" s="16">
        <v>45917</v>
      </c>
      <c r="H140" s="17">
        <v>183</v>
      </c>
      <c r="I140" s="18">
        <v>58559484</v>
      </c>
      <c r="J140" s="21">
        <f t="shared" si="2"/>
        <v>0</v>
      </c>
      <c r="K140" s="10">
        <v>0</v>
      </c>
      <c r="L140" s="18">
        <v>58559484</v>
      </c>
      <c r="M140" s="30" t="s">
        <v>480</v>
      </c>
    </row>
    <row r="141" spans="1:13" s="5" customFormat="1" ht="60" x14ac:dyDescent="0.15">
      <c r="A141" s="12">
        <v>1214</v>
      </c>
      <c r="B141" s="13" t="s">
        <v>175</v>
      </c>
      <c r="C141" s="36" t="s">
        <v>13</v>
      </c>
      <c r="D141" s="34" t="s">
        <v>309</v>
      </c>
      <c r="E141" s="17">
        <v>1057571601</v>
      </c>
      <c r="F141" s="15">
        <v>45741</v>
      </c>
      <c r="G141" s="16">
        <v>45924</v>
      </c>
      <c r="H141" s="17">
        <v>183</v>
      </c>
      <c r="I141" s="18">
        <v>58640400</v>
      </c>
      <c r="J141" s="21">
        <f t="shared" si="2"/>
        <v>0</v>
      </c>
      <c r="K141" s="10">
        <v>0</v>
      </c>
      <c r="L141" s="18">
        <v>58640400</v>
      </c>
      <c r="M141" s="30" t="s">
        <v>481</v>
      </c>
    </row>
    <row r="142" spans="1:13" s="5" customFormat="1" ht="65" x14ac:dyDescent="0.15">
      <c r="A142" s="12">
        <v>1215</v>
      </c>
      <c r="B142" s="13" t="s">
        <v>176</v>
      </c>
      <c r="C142" s="36" t="s">
        <v>13</v>
      </c>
      <c r="D142" s="34" t="s">
        <v>310</v>
      </c>
      <c r="E142" s="17">
        <v>80258814</v>
      </c>
      <c r="F142" s="15">
        <v>45741</v>
      </c>
      <c r="G142" s="16">
        <v>45924</v>
      </c>
      <c r="H142" s="17">
        <v>183</v>
      </c>
      <c r="I142" s="18">
        <v>35000000</v>
      </c>
      <c r="J142" s="21">
        <f t="shared" si="2"/>
        <v>0</v>
      </c>
      <c r="K142" s="10">
        <v>0</v>
      </c>
      <c r="L142" s="18">
        <v>35000000</v>
      </c>
      <c r="M142" s="30" t="s">
        <v>482</v>
      </c>
    </row>
    <row r="143" spans="1:13" s="5" customFormat="1" ht="60" x14ac:dyDescent="0.15">
      <c r="A143" s="12">
        <v>1216</v>
      </c>
      <c r="B143" s="13" t="s">
        <v>177</v>
      </c>
      <c r="C143" s="36" t="s">
        <v>13</v>
      </c>
      <c r="D143" s="34" t="s">
        <v>311</v>
      </c>
      <c r="E143" s="17">
        <v>14871627</v>
      </c>
      <c r="F143" s="15">
        <v>45742</v>
      </c>
      <c r="G143" s="16">
        <v>45894</v>
      </c>
      <c r="H143" s="17">
        <v>152</v>
      </c>
      <c r="I143" s="18">
        <v>34250000</v>
      </c>
      <c r="J143" s="21">
        <f t="shared" si="2"/>
        <v>0</v>
      </c>
      <c r="K143" s="10">
        <v>0</v>
      </c>
      <c r="L143" s="18">
        <v>34250000</v>
      </c>
      <c r="M143" s="30" t="s">
        <v>483</v>
      </c>
    </row>
    <row r="144" spans="1:13" s="5" customFormat="1" ht="65" x14ac:dyDescent="0.15">
      <c r="A144" s="12">
        <v>1218</v>
      </c>
      <c r="B144" s="13" t="s">
        <v>178</v>
      </c>
      <c r="C144" s="36" t="s">
        <v>13</v>
      </c>
      <c r="D144" s="34" t="s">
        <v>312</v>
      </c>
      <c r="E144" s="17">
        <v>79059826</v>
      </c>
      <c r="F144" s="15">
        <v>45741</v>
      </c>
      <c r="G144" s="16">
        <v>45924</v>
      </c>
      <c r="H144" s="17">
        <v>183</v>
      </c>
      <c r="I144" s="18">
        <v>71400000</v>
      </c>
      <c r="J144" s="21">
        <f t="shared" si="2"/>
        <v>0</v>
      </c>
      <c r="K144" s="10">
        <v>0</v>
      </c>
      <c r="L144" s="18">
        <v>71400000</v>
      </c>
      <c r="M144" s="30" t="s">
        <v>484</v>
      </c>
    </row>
    <row r="145" spans="1:13" s="5" customFormat="1" ht="65" x14ac:dyDescent="0.15">
      <c r="A145" s="12">
        <v>1219</v>
      </c>
      <c r="B145" s="13" t="s">
        <v>179</v>
      </c>
      <c r="C145" s="36" t="s">
        <v>13</v>
      </c>
      <c r="D145" s="34" t="s">
        <v>313</v>
      </c>
      <c r="E145" s="17">
        <v>1030566262</v>
      </c>
      <c r="F145" s="15">
        <v>45734</v>
      </c>
      <c r="G145" s="16">
        <v>45917</v>
      </c>
      <c r="H145" s="17">
        <v>183</v>
      </c>
      <c r="I145" s="18">
        <v>54000000</v>
      </c>
      <c r="J145" s="21">
        <f t="shared" si="2"/>
        <v>0</v>
      </c>
      <c r="K145" s="10">
        <v>0</v>
      </c>
      <c r="L145" s="18">
        <v>54000000</v>
      </c>
      <c r="M145" s="30" t="s">
        <v>485</v>
      </c>
    </row>
    <row r="146" spans="1:13" s="5" customFormat="1" ht="65" x14ac:dyDescent="0.15">
      <c r="A146" s="12">
        <v>1220</v>
      </c>
      <c r="B146" s="13" t="s">
        <v>180</v>
      </c>
      <c r="C146" s="36" t="s">
        <v>13</v>
      </c>
      <c r="D146" s="34" t="s">
        <v>21</v>
      </c>
      <c r="E146" s="17">
        <v>1102873557</v>
      </c>
      <c r="F146" s="15">
        <v>45742</v>
      </c>
      <c r="G146" s="16">
        <v>45925</v>
      </c>
      <c r="H146" s="17">
        <v>183</v>
      </c>
      <c r="I146" s="18">
        <v>30290304</v>
      </c>
      <c r="J146" s="21">
        <f t="shared" si="2"/>
        <v>0</v>
      </c>
      <c r="K146" s="10">
        <v>0</v>
      </c>
      <c r="L146" s="18">
        <v>30290304</v>
      </c>
      <c r="M146" s="30" t="s">
        <v>486</v>
      </c>
    </row>
    <row r="147" spans="1:13" s="5" customFormat="1" ht="60" x14ac:dyDescent="0.15">
      <c r="A147" s="12">
        <v>1221</v>
      </c>
      <c r="B147" s="13" t="s">
        <v>181</v>
      </c>
      <c r="C147" s="36" t="s">
        <v>217</v>
      </c>
      <c r="D147" s="34" t="s">
        <v>314</v>
      </c>
      <c r="E147" s="17" t="s">
        <v>340</v>
      </c>
      <c r="F147" s="15">
        <v>45741</v>
      </c>
      <c r="G147" s="16">
        <v>46006</v>
      </c>
      <c r="H147" s="17">
        <v>265</v>
      </c>
      <c r="I147" s="18">
        <v>97000000</v>
      </c>
      <c r="J147" s="21">
        <f t="shared" si="2"/>
        <v>0</v>
      </c>
      <c r="K147" s="10">
        <v>0</v>
      </c>
      <c r="L147" s="18">
        <v>97000000</v>
      </c>
      <c r="M147" s="30" t="s">
        <v>487</v>
      </c>
    </row>
    <row r="148" spans="1:13" s="5" customFormat="1" ht="60" x14ac:dyDescent="0.15">
      <c r="A148" s="12">
        <v>1222</v>
      </c>
      <c r="B148" s="13" t="s">
        <v>182</v>
      </c>
      <c r="C148" s="36" t="s">
        <v>13</v>
      </c>
      <c r="D148" s="34" t="s">
        <v>20</v>
      </c>
      <c r="E148" s="17">
        <v>73557984</v>
      </c>
      <c r="F148" s="15">
        <v>45737</v>
      </c>
      <c r="G148" s="16">
        <v>45920</v>
      </c>
      <c r="H148" s="17">
        <v>183</v>
      </c>
      <c r="I148" s="18">
        <v>48000000</v>
      </c>
      <c r="J148" s="21">
        <f t="shared" si="2"/>
        <v>0</v>
      </c>
      <c r="K148" s="10">
        <v>0</v>
      </c>
      <c r="L148" s="18">
        <v>48000000</v>
      </c>
      <c r="M148" s="30" t="s">
        <v>488</v>
      </c>
    </row>
    <row r="149" spans="1:13" s="5" customFormat="1" ht="91" x14ac:dyDescent="0.15">
      <c r="A149" s="12">
        <v>1223</v>
      </c>
      <c r="B149" s="13" t="s">
        <v>183</v>
      </c>
      <c r="C149" s="36" t="s">
        <v>13</v>
      </c>
      <c r="D149" s="34" t="s">
        <v>315</v>
      </c>
      <c r="E149" s="17">
        <v>51646301</v>
      </c>
      <c r="F149" s="15">
        <v>45742</v>
      </c>
      <c r="G149" s="16">
        <v>45925</v>
      </c>
      <c r="H149" s="27">
        <v>183</v>
      </c>
      <c r="I149" s="18">
        <v>58559484</v>
      </c>
      <c r="J149" s="21">
        <f t="shared" si="2"/>
        <v>0</v>
      </c>
      <c r="K149" s="10">
        <v>0</v>
      </c>
      <c r="L149" s="18">
        <v>58559484</v>
      </c>
      <c r="M149" s="30" t="s">
        <v>489</v>
      </c>
    </row>
    <row r="150" spans="1:13" s="5" customFormat="1" ht="60" x14ac:dyDescent="0.15">
      <c r="A150" s="12">
        <v>1224</v>
      </c>
      <c r="B150" s="13" t="s">
        <v>184</v>
      </c>
      <c r="C150" s="36" t="s">
        <v>13</v>
      </c>
      <c r="D150" s="34" t="s">
        <v>316</v>
      </c>
      <c r="E150" s="17">
        <v>1102861420</v>
      </c>
      <c r="F150" s="15">
        <v>45741</v>
      </c>
      <c r="G150" s="16">
        <v>45924</v>
      </c>
      <c r="H150" s="17">
        <v>183</v>
      </c>
      <c r="I150" s="18">
        <v>107100000</v>
      </c>
      <c r="J150" s="21">
        <f t="shared" si="2"/>
        <v>0</v>
      </c>
      <c r="K150" s="10">
        <v>0</v>
      </c>
      <c r="L150" s="18">
        <v>107100000</v>
      </c>
      <c r="M150" s="30" t="s">
        <v>490</v>
      </c>
    </row>
    <row r="151" spans="1:13" s="5" customFormat="1" ht="91" x14ac:dyDescent="0.15">
      <c r="A151" s="12">
        <v>1225</v>
      </c>
      <c r="B151" s="13" t="s">
        <v>185</v>
      </c>
      <c r="C151" s="36" t="s">
        <v>13</v>
      </c>
      <c r="D151" s="34" t="s">
        <v>317</v>
      </c>
      <c r="E151" s="17">
        <v>1014238695</v>
      </c>
      <c r="F151" s="15">
        <v>45741</v>
      </c>
      <c r="G151" s="16">
        <v>45924</v>
      </c>
      <c r="H151" s="17">
        <v>183</v>
      </c>
      <c r="I151" s="18">
        <v>30290304</v>
      </c>
      <c r="J151" s="21">
        <f t="shared" si="2"/>
        <v>0</v>
      </c>
      <c r="K151" s="10">
        <v>0</v>
      </c>
      <c r="L151" s="18">
        <v>30290304</v>
      </c>
      <c r="M151" s="22" t="s">
        <v>491</v>
      </c>
    </row>
    <row r="152" spans="1:13" s="5" customFormat="1" ht="60" x14ac:dyDescent="0.15">
      <c r="A152" s="12">
        <v>1226</v>
      </c>
      <c r="B152" s="13" t="s">
        <v>186</v>
      </c>
      <c r="C152" s="36" t="s">
        <v>18</v>
      </c>
      <c r="D152" s="34" t="s">
        <v>318</v>
      </c>
      <c r="E152" s="23" t="s">
        <v>341</v>
      </c>
      <c r="F152" s="15">
        <v>45741</v>
      </c>
      <c r="G152" s="16">
        <v>46021</v>
      </c>
      <c r="H152" s="17">
        <v>280</v>
      </c>
      <c r="I152" s="18">
        <v>3000000000</v>
      </c>
      <c r="J152" s="21">
        <f t="shared" si="2"/>
        <v>0</v>
      </c>
      <c r="K152" s="10">
        <v>0</v>
      </c>
      <c r="L152" s="18">
        <v>3000000000</v>
      </c>
      <c r="M152" s="30" t="s">
        <v>492</v>
      </c>
    </row>
    <row r="153" spans="1:13" s="5" customFormat="1" ht="78" x14ac:dyDescent="0.15">
      <c r="A153" s="12">
        <v>1227</v>
      </c>
      <c r="B153" s="13" t="s">
        <v>187</v>
      </c>
      <c r="C153" s="36" t="s">
        <v>13</v>
      </c>
      <c r="D153" s="34" t="s">
        <v>319</v>
      </c>
      <c r="E153" s="17">
        <v>1005741197</v>
      </c>
      <c r="F153" s="15">
        <v>45741</v>
      </c>
      <c r="G153" s="16">
        <v>45924</v>
      </c>
      <c r="H153" s="17">
        <v>183</v>
      </c>
      <c r="I153" s="18">
        <v>7000000</v>
      </c>
      <c r="J153" s="21">
        <f t="shared" si="2"/>
        <v>0</v>
      </c>
      <c r="K153" s="10">
        <v>0</v>
      </c>
      <c r="L153" s="18">
        <v>7000000</v>
      </c>
      <c r="M153" s="30" t="s">
        <v>493</v>
      </c>
    </row>
    <row r="154" spans="1:13" s="5" customFormat="1" ht="45" x14ac:dyDescent="0.15">
      <c r="A154" s="12">
        <v>1228</v>
      </c>
      <c r="B154" s="13" t="s">
        <v>188</v>
      </c>
      <c r="C154" s="36" t="s">
        <v>217</v>
      </c>
      <c r="D154" s="34" t="s">
        <v>320</v>
      </c>
      <c r="E154" s="17" t="s">
        <v>342</v>
      </c>
      <c r="F154" s="15">
        <v>45741</v>
      </c>
      <c r="G154" s="16">
        <v>46006</v>
      </c>
      <c r="H154" s="17">
        <v>265</v>
      </c>
      <c r="I154" s="18">
        <v>97000000</v>
      </c>
      <c r="J154" s="21">
        <f t="shared" si="2"/>
        <v>0</v>
      </c>
      <c r="K154" s="10">
        <v>0</v>
      </c>
      <c r="L154" s="18">
        <v>97000000</v>
      </c>
      <c r="M154" s="30" t="s">
        <v>494</v>
      </c>
    </row>
    <row r="155" spans="1:13" s="5" customFormat="1" ht="104" x14ac:dyDescent="0.15">
      <c r="A155" s="12">
        <v>1229</v>
      </c>
      <c r="B155" s="13" t="s">
        <v>189</v>
      </c>
      <c r="C155" s="36" t="s">
        <v>13</v>
      </c>
      <c r="D155" s="34" t="s">
        <v>32</v>
      </c>
      <c r="E155" s="17">
        <v>1026266824</v>
      </c>
      <c r="F155" s="15">
        <v>45742</v>
      </c>
      <c r="G155" s="16">
        <v>45925</v>
      </c>
      <c r="H155" s="17">
        <v>183</v>
      </c>
      <c r="I155" s="18">
        <v>68922000</v>
      </c>
      <c r="J155" s="21">
        <f t="shared" si="2"/>
        <v>0</v>
      </c>
      <c r="K155" s="10">
        <v>0</v>
      </c>
      <c r="L155" s="18">
        <v>68922000</v>
      </c>
      <c r="M155" s="30" t="s">
        <v>495</v>
      </c>
    </row>
    <row r="156" spans="1:13" s="5" customFormat="1" ht="65" x14ac:dyDescent="0.15">
      <c r="A156" s="12">
        <v>1230</v>
      </c>
      <c r="B156" s="13" t="s">
        <v>190</v>
      </c>
      <c r="C156" s="36" t="s">
        <v>13</v>
      </c>
      <c r="D156" s="34" t="s">
        <v>35</v>
      </c>
      <c r="E156" s="17">
        <v>79424341</v>
      </c>
      <c r="F156" s="15">
        <v>45741</v>
      </c>
      <c r="G156" s="16">
        <v>45893</v>
      </c>
      <c r="H156" s="17">
        <v>152</v>
      </c>
      <c r="I156" s="18">
        <v>35500000</v>
      </c>
      <c r="J156" s="21">
        <f t="shared" si="2"/>
        <v>0</v>
      </c>
      <c r="K156" s="10">
        <v>0</v>
      </c>
      <c r="L156" s="18">
        <v>35500000</v>
      </c>
      <c r="M156" s="20" t="s">
        <v>496</v>
      </c>
    </row>
    <row r="157" spans="1:13" ht="65" x14ac:dyDescent="0.15">
      <c r="A157" s="12">
        <v>1231</v>
      </c>
      <c r="B157" s="13" t="s">
        <v>191</v>
      </c>
      <c r="C157" s="36" t="s">
        <v>13</v>
      </c>
      <c r="D157" s="34" t="s">
        <v>321</v>
      </c>
      <c r="E157" s="17">
        <v>79691292</v>
      </c>
      <c r="F157" s="15">
        <v>45744</v>
      </c>
      <c r="G157" s="16">
        <v>45927</v>
      </c>
      <c r="H157" s="17">
        <v>183</v>
      </c>
      <c r="I157" s="18">
        <v>58559484</v>
      </c>
      <c r="J157" s="21">
        <f t="shared" si="2"/>
        <v>0</v>
      </c>
      <c r="K157" s="10">
        <v>0</v>
      </c>
      <c r="L157" s="18">
        <v>58559484</v>
      </c>
      <c r="M157" s="30" t="s">
        <v>497</v>
      </c>
    </row>
    <row r="158" spans="1:13" ht="104" x14ac:dyDescent="0.15">
      <c r="A158" s="12">
        <v>1232</v>
      </c>
      <c r="B158" s="13" t="s">
        <v>192</v>
      </c>
      <c r="C158" s="36" t="s">
        <v>13</v>
      </c>
      <c r="D158" s="34" t="s">
        <v>322</v>
      </c>
      <c r="E158" s="17">
        <v>51724182</v>
      </c>
      <c r="F158" s="15">
        <v>45742</v>
      </c>
      <c r="G158" s="16">
        <v>45863</v>
      </c>
      <c r="H158" s="17">
        <v>121</v>
      </c>
      <c r="I158" s="18">
        <v>63000000</v>
      </c>
      <c r="J158" s="21">
        <f t="shared" si="2"/>
        <v>0</v>
      </c>
      <c r="K158" s="10">
        <v>0</v>
      </c>
      <c r="L158" s="18">
        <v>63000000</v>
      </c>
      <c r="M158" s="30" t="s">
        <v>498</v>
      </c>
    </row>
    <row r="159" spans="1:13" ht="60" x14ac:dyDescent="0.15">
      <c r="A159" s="12">
        <v>1233</v>
      </c>
      <c r="B159" s="13" t="s">
        <v>193</v>
      </c>
      <c r="C159" s="36" t="s">
        <v>13</v>
      </c>
      <c r="D159" s="41" t="s">
        <v>293</v>
      </c>
      <c r="E159" s="17">
        <v>1053810287</v>
      </c>
      <c r="F159" s="15">
        <v>45742</v>
      </c>
      <c r="G159" s="16">
        <v>45925</v>
      </c>
      <c r="H159" s="17">
        <v>183</v>
      </c>
      <c r="I159" s="18">
        <v>48000000</v>
      </c>
      <c r="J159" s="21">
        <f t="shared" si="2"/>
        <v>0</v>
      </c>
      <c r="K159" s="10">
        <v>0</v>
      </c>
      <c r="L159" s="18">
        <v>48000000</v>
      </c>
      <c r="M159" s="30" t="s">
        <v>499</v>
      </c>
    </row>
    <row r="160" spans="1:13" ht="91" x14ac:dyDescent="0.15">
      <c r="A160" s="12">
        <v>1234</v>
      </c>
      <c r="B160" s="13" t="s">
        <v>194</v>
      </c>
      <c r="C160" s="36" t="s">
        <v>13</v>
      </c>
      <c r="D160" s="34" t="s">
        <v>323</v>
      </c>
      <c r="E160" s="17">
        <v>39576665</v>
      </c>
      <c r="F160" s="15">
        <v>45742</v>
      </c>
      <c r="G160" s="16">
        <v>45925</v>
      </c>
      <c r="H160" s="17">
        <v>183</v>
      </c>
      <c r="I160" s="18">
        <v>62099100</v>
      </c>
      <c r="J160" s="21">
        <f t="shared" si="2"/>
        <v>0</v>
      </c>
      <c r="K160" s="10">
        <v>0</v>
      </c>
      <c r="L160" s="18">
        <v>62099100</v>
      </c>
      <c r="M160" s="29" t="s">
        <v>500</v>
      </c>
    </row>
    <row r="161" spans="1:13" ht="91" x14ac:dyDescent="0.15">
      <c r="A161" s="12">
        <v>1235</v>
      </c>
      <c r="B161" s="13" t="s">
        <v>195</v>
      </c>
      <c r="C161" s="36" t="s">
        <v>13</v>
      </c>
      <c r="D161" s="34" t="s">
        <v>252</v>
      </c>
      <c r="E161" s="17">
        <v>1087204319</v>
      </c>
      <c r="F161" s="15">
        <v>45742</v>
      </c>
      <c r="G161" s="16">
        <v>45925</v>
      </c>
      <c r="H161" s="17">
        <v>183</v>
      </c>
      <c r="I161" s="18">
        <v>38574132</v>
      </c>
      <c r="J161" s="21">
        <f t="shared" si="2"/>
        <v>0</v>
      </c>
      <c r="K161" s="10">
        <v>0</v>
      </c>
      <c r="L161" s="18">
        <v>38574132</v>
      </c>
      <c r="M161" s="30" t="s">
        <v>501</v>
      </c>
    </row>
    <row r="162" spans="1:13" ht="78" x14ac:dyDescent="0.15">
      <c r="A162" s="12">
        <v>1236</v>
      </c>
      <c r="B162" s="13" t="s">
        <v>196</v>
      </c>
      <c r="C162" s="36" t="s">
        <v>13</v>
      </c>
      <c r="D162" s="34" t="s">
        <v>324</v>
      </c>
      <c r="E162" s="17">
        <v>1054548115</v>
      </c>
      <c r="F162" s="15">
        <v>45742</v>
      </c>
      <c r="G162" s="16">
        <v>45925</v>
      </c>
      <c r="H162" s="17">
        <v>183</v>
      </c>
      <c r="I162" s="18">
        <v>51000000</v>
      </c>
      <c r="J162" s="21">
        <f t="shared" si="2"/>
        <v>0</v>
      </c>
      <c r="K162" s="10">
        <v>0</v>
      </c>
      <c r="L162" s="18">
        <v>51000000</v>
      </c>
      <c r="M162" s="30" t="s">
        <v>502</v>
      </c>
    </row>
    <row r="163" spans="1:13" ht="91" x14ac:dyDescent="0.15">
      <c r="A163" s="12">
        <v>1237</v>
      </c>
      <c r="B163" s="13" t="s">
        <v>197</v>
      </c>
      <c r="C163" s="36" t="s">
        <v>13</v>
      </c>
      <c r="D163" s="34" t="s">
        <v>14</v>
      </c>
      <c r="E163" s="17">
        <v>1022336792</v>
      </c>
      <c r="F163" s="15">
        <v>45744</v>
      </c>
      <c r="G163" s="16">
        <v>45927</v>
      </c>
      <c r="H163" s="17">
        <v>183</v>
      </c>
      <c r="I163" s="18">
        <v>26640522</v>
      </c>
      <c r="J163" s="21">
        <f t="shared" si="2"/>
        <v>0</v>
      </c>
      <c r="K163" s="10">
        <v>0</v>
      </c>
      <c r="L163" s="18">
        <v>26640522</v>
      </c>
      <c r="M163" s="30" t="s">
        <v>503</v>
      </c>
    </row>
    <row r="164" spans="1:13" ht="60" x14ac:dyDescent="0.15">
      <c r="A164" s="12">
        <v>1239</v>
      </c>
      <c r="B164" s="13" t="s">
        <v>198</v>
      </c>
      <c r="C164" s="36" t="s">
        <v>13</v>
      </c>
      <c r="D164" s="34" t="s">
        <v>325</v>
      </c>
      <c r="E164" s="17">
        <v>36954692</v>
      </c>
      <c r="F164" s="15">
        <v>45742</v>
      </c>
      <c r="G164" s="16">
        <v>45925</v>
      </c>
      <c r="H164" s="17">
        <v>183</v>
      </c>
      <c r="I164" s="18">
        <v>59178000</v>
      </c>
      <c r="J164" s="21">
        <f t="shared" si="2"/>
        <v>0</v>
      </c>
      <c r="K164" s="10">
        <v>0</v>
      </c>
      <c r="L164" s="18">
        <v>59178000</v>
      </c>
      <c r="M164" s="30" t="s">
        <v>503</v>
      </c>
    </row>
    <row r="165" spans="1:13" ht="75" x14ac:dyDescent="0.15">
      <c r="A165" s="12">
        <v>1240</v>
      </c>
      <c r="B165" s="13" t="s">
        <v>199</v>
      </c>
      <c r="C165" s="36" t="s">
        <v>13</v>
      </c>
      <c r="D165" s="37" t="s">
        <v>21</v>
      </c>
      <c r="E165" s="17">
        <v>1069734261</v>
      </c>
      <c r="F165" s="15">
        <v>45742</v>
      </c>
      <c r="G165" s="16">
        <v>45925</v>
      </c>
      <c r="H165" s="17">
        <v>183</v>
      </c>
      <c r="I165" s="18">
        <v>44005038</v>
      </c>
      <c r="J165" s="21">
        <f t="shared" si="2"/>
        <v>0</v>
      </c>
      <c r="K165" s="10">
        <v>0</v>
      </c>
      <c r="L165" s="18">
        <v>44005038</v>
      </c>
      <c r="M165" s="30" t="s">
        <v>504</v>
      </c>
    </row>
    <row r="166" spans="1:13" ht="60" x14ac:dyDescent="0.15">
      <c r="A166" s="12">
        <v>1241</v>
      </c>
      <c r="B166" s="13" t="s">
        <v>200</v>
      </c>
      <c r="C166" s="36" t="s">
        <v>13</v>
      </c>
      <c r="D166" s="34" t="s">
        <v>325</v>
      </c>
      <c r="E166" s="28">
        <v>23217648</v>
      </c>
      <c r="F166" s="15">
        <v>45742</v>
      </c>
      <c r="G166" s="16">
        <v>45925</v>
      </c>
      <c r="H166" s="17">
        <v>183</v>
      </c>
      <c r="I166" s="18">
        <v>59178000</v>
      </c>
      <c r="J166" s="21">
        <f t="shared" si="2"/>
        <v>0</v>
      </c>
      <c r="K166" s="10">
        <v>0</v>
      </c>
      <c r="L166" s="18">
        <v>59178000</v>
      </c>
      <c r="M166" s="30" t="s">
        <v>505</v>
      </c>
    </row>
    <row r="167" spans="1:13" ht="91" x14ac:dyDescent="0.15">
      <c r="A167" s="12">
        <v>1242</v>
      </c>
      <c r="B167" s="13" t="s">
        <v>201</v>
      </c>
      <c r="C167" s="36" t="s">
        <v>13</v>
      </c>
      <c r="D167" s="34" t="s">
        <v>326</v>
      </c>
      <c r="E167" s="17">
        <v>52051071</v>
      </c>
      <c r="F167" s="15">
        <v>45743</v>
      </c>
      <c r="G167" s="16">
        <v>45926</v>
      </c>
      <c r="H167" s="17">
        <v>183</v>
      </c>
      <c r="I167" s="18">
        <v>48000000</v>
      </c>
      <c r="J167" s="21">
        <f t="shared" si="2"/>
        <v>0</v>
      </c>
      <c r="K167" s="10">
        <v>0</v>
      </c>
      <c r="L167" s="18">
        <v>48000000</v>
      </c>
      <c r="M167" s="30" t="s">
        <v>506</v>
      </c>
    </row>
    <row r="168" spans="1:13" ht="65" x14ac:dyDescent="0.15">
      <c r="A168" s="12">
        <v>1243</v>
      </c>
      <c r="B168" s="13" t="s">
        <v>202</v>
      </c>
      <c r="C168" s="36" t="s">
        <v>13</v>
      </c>
      <c r="D168" s="34" t="s">
        <v>27</v>
      </c>
      <c r="E168" s="17">
        <v>1018494254</v>
      </c>
      <c r="F168" s="15">
        <v>45744</v>
      </c>
      <c r="G168" s="16">
        <v>45927</v>
      </c>
      <c r="H168" s="17">
        <v>183</v>
      </c>
      <c r="I168" s="18">
        <v>40295736</v>
      </c>
      <c r="J168" s="21">
        <f t="shared" si="2"/>
        <v>0</v>
      </c>
      <c r="K168" s="10">
        <v>0</v>
      </c>
      <c r="L168" s="18">
        <v>40295736</v>
      </c>
      <c r="M168" s="30" t="s">
        <v>507</v>
      </c>
    </row>
    <row r="169" spans="1:13" ht="45" x14ac:dyDescent="0.15">
      <c r="A169" s="12">
        <v>1244</v>
      </c>
      <c r="B169" s="13" t="s">
        <v>203</v>
      </c>
      <c r="C169" s="36" t="s">
        <v>18</v>
      </c>
      <c r="D169" s="34" t="s">
        <v>327</v>
      </c>
      <c r="E169" s="17" t="s">
        <v>343</v>
      </c>
      <c r="F169" s="23">
        <v>45741</v>
      </c>
      <c r="G169" s="16">
        <v>45838</v>
      </c>
      <c r="H169" s="17">
        <v>97</v>
      </c>
      <c r="I169" s="18">
        <v>20101068514.709999</v>
      </c>
      <c r="J169" s="21">
        <f t="shared" si="2"/>
        <v>0</v>
      </c>
      <c r="K169" s="10">
        <v>0</v>
      </c>
      <c r="L169" s="18">
        <v>20101068514.709999</v>
      </c>
      <c r="M169" s="30" t="s">
        <v>508</v>
      </c>
    </row>
    <row r="170" spans="1:13" ht="91" x14ac:dyDescent="0.15">
      <c r="A170" s="12">
        <v>1245</v>
      </c>
      <c r="B170" s="13" t="s">
        <v>204</v>
      </c>
      <c r="C170" s="36" t="s">
        <v>13</v>
      </c>
      <c r="D170" s="34" t="s">
        <v>252</v>
      </c>
      <c r="E170" s="17">
        <v>52852271</v>
      </c>
      <c r="F170" s="15">
        <v>45742</v>
      </c>
      <c r="G170" s="16">
        <v>45925</v>
      </c>
      <c r="H170" s="17">
        <v>183</v>
      </c>
      <c r="I170" s="18">
        <v>48000000</v>
      </c>
      <c r="J170" s="21">
        <f t="shared" si="2"/>
        <v>0</v>
      </c>
      <c r="K170" s="10">
        <v>0</v>
      </c>
      <c r="L170" s="18">
        <v>48000000</v>
      </c>
      <c r="M170" s="30" t="s">
        <v>509</v>
      </c>
    </row>
    <row r="171" spans="1:13" ht="91" x14ac:dyDescent="0.15">
      <c r="A171" s="12">
        <v>1246</v>
      </c>
      <c r="B171" s="13" t="s">
        <v>205</v>
      </c>
      <c r="C171" s="36" t="s">
        <v>13</v>
      </c>
      <c r="D171" s="34" t="s">
        <v>328</v>
      </c>
      <c r="E171" s="17">
        <v>57425057</v>
      </c>
      <c r="F171" s="15">
        <v>45743</v>
      </c>
      <c r="G171" s="16">
        <v>45926</v>
      </c>
      <c r="H171" s="17">
        <v>183</v>
      </c>
      <c r="I171" s="18">
        <v>48000000</v>
      </c>
      <c r="J171" s="21">
        <f t="shared" si="2"/>
        <v>0</v>
      </c>
      <c r="K171" s="10">
        <v>0</v>
      </c>
      <c r="L171" s="18">
        <v>48000000</v>
      </c>
      <c r="M171" s="30" t="s">
        <v>510</v>
      </c>
    </row>
    <row r="172" spans="1:13" ht="78" x14ac:dyDescent="0.15">
      <c r="A172" s="12">
        <v>1247</v>
      </c>
      <c r="B172" s="13" t="s">
        <v>206</v>
      </c>
      <c r="C172" s="36" t="s">
        <v>13</v>
      </c>
      <c r="D172" s="34" t="s">
        <v>329</v>
      </c>
      <c r="E172" s="17">
        <v>46683197</v>
      </c>
      <c r="F172" s="15">
        <v>45742</v>
      </c>
      <c r="G172" s="16">
        <v>45925</v>
      </c>
      <c r="H172" s="17">
        <v>183</v>
      </c>
      <c r="I172" s="18">
        <v>54000000</v>
      </c>
      <c r="J172" s="21">
        <f t="shared" si="2"/>
        <v>0</v>
      </c>
      <c r="K172" s="10">
        <v>0</v>
      </c>
      <c r="L172" s="18">
        <v>54000000</v>
      </c>
      <c r="M172" s="30" t="s">
        <v>511</v>
      </c>
    </row>
    <row r="173" spans="1:13" ht="65" x14ac:dyDescent="0.15">
      <c r="A173" s="12">
        <v>1249</v>
      </c>
      <c r="B173" s="13" t="s">
        <v>207</v>
      </c>
      <c r="C173" s="36" t="s">
        <v>13</v>
      </c>
      <c r="D173" s="34" t="s">
        <v>21</v>
      </c>
      <c r="E173" s="17">
        <v>71681199</v>
      </c>
      <c r="F173" s="15">
        <v>45744</v>
      </c>
      <c r="G173" s="16">
        <v>45927</v>
      </c>
      <c r="H173" s="17">
        <v>183</v>
      </c>
      <c r="I173" s="18">
        <v>48000000</v>
      </c>
      <c r="J173" s="21">
        <f t="shared" si="2"/>
        <v>0</v>
      </c>
      <c r="K173" s="10">
        <v>0</v>
      </c>
      <c r="L173" s="18">
        <v>48000000</v>
      </c>
      <c r="M173" s="30" t="s">
        <v>512</v>
      </c>
    </row>
    <row r="174" spans="1:13" ht="52" x14ac:dyDescent="0.15">
      <c r="A174" s="12">
        <v>1250</v>
      </c>
      <c r="B174" s="13" t="s">
        <v>208</v>
      </c>
      <c r="C174" s="36" t="s">
        <v>13</v>
      </c>
      <c r="D174" s="34" t="s">
        <v>330</v>
      </c>
      <c r="E174" s="17">
        <v>80196792</v>
      </c>
      <c r="F174" s="15">
        <v>45743</v>
      </c>
      <c r="G174" s="16">
        <v>45895</v>
      </c>
      <c r="H174" s="17">
        <v>152</v>
      </c>
      <c r="I174" s="18">
        <v>60000000</v>
      </c>
      <c r="J174" s="21">
        <f t="shared" si="2"/>
        <v>0</v>
      </c>
      <c r="K174" s="10">
        <v>0</v>
      </c>
      <c r="L174" s="18">
        <v>60000000</v>
      </c>
      <c r="M174" s="30" t="s">
        <v>513</v>
      </c>
    </row>
    <row r="175" spans="1:13" ht="65" x14ac:dyDescent="0.15">
      <c r="A175" s="12">
        <v>1251</v>
      </c>
      <c r="B175" s="13" t="s">
        <v>209</v>
      </c>
      <c r="C175" s="36" t="s">
        <v>13</v>
      </c>
      <c r="D175" s="45" t="s">
        <v>331</v>
      </c>
      <c r="E175" s="17">
        <v>20879326</v>
      </c>
      <c r="F175" s="15">
        <v>45742</v>
      </c>
      <c r="G175" s="16">
        <v>45925</v>
      </c>
      <c r="H175" s="17">
        <v>183</v>
      </c>
      <c r="I175" s="18">
        <v>47700000</v>
      </c>
      <c r="J175" s="21">
        <f t="shared" si="2"/>
        <v>0</v>
      </c>
      <c r="K175" s="10">
        <v>0</v>
      </c>
      <c r="L175" s="18">
        <v>47700000</v>
      </c>
      <c r="M175" s="30" t="s">
        <v>514</v>
      </c>
    </row>
    <row r="176" spans="1:13" ht="65" x14ac:dyDescent="0.15">
      <c r="A176" s="12">
        <v>1253</v>
      </c>
      <c r="B176" s="13" t="s">
        <v>210</v>
      </c>
      <c r="C176" s="36" t="s">
        <v>13</v>
      </c>
      <c r="D176" s="34" t="s">
        <v>332</v>
      </c>
      <c r="E176" s="17">
        <v>52422426</v>
      </c>
      <c r="F176" s="15">
        <v>45742</v>
      </c>
      <c r="G176" s="16">
        <v>45925</v>
      </c>
      <c r="H176" s="17">
        <v>183</v>
      </c>
      <c r="I176" s="18">
        <v>48000000</v>
      </c>
      <c r="J176" s="21">
        <f t="shared" si="2"/>
        <v>0</v>
      </c>
      <c r="K176" s="10">
        <v>0</v>
      </c>
      <c r="L176" s="18">
        <v>48000000</v>
      </c>
      <c r="M176" s="25" t="s">
        <v>515</v>
      </c>
    </row>
    <row r="177" spans="1:13" ht="117" x14ac:dyDescent="0.15">
      <c r="A177" s="12">
        <v>1254</v>
      </c>
      <c r="B177" s="13" t="s">
        <v>211</v>
      </c>
      <c r="C177" s="36" t="s">
        <v>13</v>
      </c>
      <c r="D177" s="34" t="s">
        <v>19</v>
      </c>
      <c r="E177" s="17">
        <v>1140820398</v>
      </c>
      <c r="F177" s="15">
        <v>45744</v>
      </c>
      <c r="G177" s="16">
        <v>45927</v>
      </c>
      <c r="H177" s="17">
        <v>183</v>
      </c>
      <c r="I177" s="18">
        <v>50069388</v>
      </c>
      <c r="J177" s="21">
        <f t="shared" si="2"/>
        <v>0</v>
      </c>
      <c r="K177" s="10">
        <v>0</v>
      </c>
      <c r="L177" s="18">
        <v>50069388</v>
      </c>
      <c r="M177" s="30" t="s">
        <v>516</v>
      </c>
    </row>
    <row r="178" spans="1:13" ht="91" x14ac:dyDescent="0.15">
      <c r="A178" s="12">
        <v>1256</v>
      </c>
      <c r="B178" s="13" t="s">
        <v>212</v>
      </c>
      <c r="C178" s="36" t="s">
        <v>13</v>
      </c>
      <c r="D178" s="34" t="s">
        <v>264</v>
      </c>
      <c r="E178" s="17">
        <v>15327426</v>
      </c>
      <c r="F178" s="15">
        <v>45744</v>
      </c>
      <c r="G178" s="16">
        <v>45927</v>
      </c>
      <c r="H178" s="17">
        <v>183</v>
      </c>
      <c r="I178" s="18">
        <v>48000000</v>
      </c>
      <c r="J178" s="21">
        <f t="shared" si="2"/>
        <v>0</v>
      </c>
      <c r="K178" s="10">
        <v>0</v>
      </c>
      <c r="L178" s="18">
        <v>48000000</v>
      </c>
      <c r="M178" s="30" t="s">
        <v>515</v>
      </c>
    </row>
    <row r="179" spans="1:13" ht="60" x14ac:dyDescent="0.15">
      <c r="A179" s="12">
        <v>1266</v>
      </c>
      <c r="B179" s="13" t="s">
        <v>213</v>
      </c>
      <c r="C179" s="36" t="s">
        <v>13</v>
      </c>
      <c r="D179" s="34" t="s">
        <v>333</v>
      </c>
      <c r="E179" s="17">
        <v>32721428</v>
      </c>
      <c r="F179" s="15">
        <v>45744</v>
      </c>
      <c r="G179" s="16">
        <v>45927</v>
      </c>
      <c r="H179" s="17">
        <v>183</v>
      </c>
      <c r="I179" s="18">
        <v>45000000</v>
      </c>
      <c r="J179" s="21">
        <f t="shared" si="2"/>
        <v>0</v>
      </c>
      <c r="K179" s="10">
        <v>0</v>
      </c>
      <c r="L179" s="18">
        <v>45000000</v>
      </c>
      <c r="M179" s="30" t="s">
        <v>517</v>
      </c>
    </row>
    <row r="180" spans="1:13" ht="78" x14ac:dyDescent="0.15">
      <c r="A180" s="12">
        <v>1267</v>
      </c>
      <c r="B180" s="13" t="s">
        <v>214</v>
      </c>
      <c r="C180" s="36" t="s">
        <v>13</v>
      </c>
      <c r="D180" s="34" t="s">
        <v>334</v>
      </c>
      <c r="E180" s="17">
        <v>1015470198</v>
      </c>
      <c r="F180" s="15">
        <v>45747</v>
      </c>
      <c r="G180" s="16">
        <v>45929</v>
      </c>
      <c r="H180" s="17">
        <v>182</v>
      </c>
      <c r="I180" s="18">
        <v>54000000</v>
      </c>
      <c r="J180" s="21">
        <f t="shared" si="2"/>
        <v>0</v>
      </c>
      <c r="K180" s="10">
        <v>0</v>
      </c>
      <c r="L180" s="18">
        <v>54000000</v>
      </c>
      <c r="M180" s="30" t="s">
        <v>518</v>
      </c>
    </row>
    <row r="181" spans="1:13" ht="60" x14ac:dyDescent="0.15">
      <c r="A181" s="12">
        <v>1268</v>
      </c>
      <c r="B181" s="13" t="s">
        <v>215</v>
      </c>
      <c r="C181" s="36" t="s">
        <v>13</v>
      </c>
      <c r="D181" s="34" t="s">
        <v>335</v>
      </c>
      <c r="E181" s="17">
        <v>1128434588</v>
      </c>
      <c r="F181" s="26">
        <v>45747</v>
      </c>
      <c r="G181" s="47">
        <v>45929</v>
      </c>
      <c r="H181" s="17">
        <v>182</v>
      </c>
      <c r="I181" s="18">
        <v>48000000</v>
      </c>
      <c r="J181" s="21">
        <f t="shared" si="2"/>
        <v>0</v>
      </c>
      <c r="K181" s="10">
        <v>0</v>
      </c>
      <c r="L181" s="18">
        <v>48000000</v>
      </c>
      <c r="M181" s="30" t="s">
        <v>519</v>
      </c>
    </row>
    <row r="182" spans="1:13" ht="60" x14ac:dyDescent="0.15">
      <c r="A182" s="12">
        <v>1269</v>
      </c>
      <c r="B182" s="13" t="s">
        <v>216</v>
      </c>
      <c r="C182" s="36" t="s">
        <v>13</v>
      </c>
      <c r="D182" s="34" t="s">
        <v>336</v>
      </c>
      <c r="E182" s="17">
        <v>1033773451</v>
      </c>
      <c r="F182" s="15">
        <v>45747</v>
      </c>
      <c r="G182" s="16">
        <v>45929</v>
      </c>
      <c r="H182" s="17">
        <v>182</v>
      </c>
      <c r="I182" s="18">
        <v>48000000</v>
      </c>
      <c r="J182" s="21">
        <f t="shared" si="2"/>
        <v>0</v>
      </c>
      <c r="K182" s="10">
        <v>0</v>
      </c>
      <c r="L182" s="18">
        <v>48000000</v>
      </c>
      <c r="M182" s="30" t="s">
        <v>520</v>
      </c>
    </row>
  </sheetData>
  <autoFilter ref="A2:M182" xr:uid="{00000000-0001-0000-0000-000000000000}"/>
  <mergeCells count="1">
    <mergeCell ref="A1:M1"/>
  </mergeCells>
  <conditionalFormatting sqref="A3:A182">
    <cfRule type="expression" dxfId="0" priority="1">
      <formula>K3="JURIDICO"</formula>
    </cfRule>
  </conditionalFormatting>
  <conditionalFormatting sqref="J183:J1048576 J1:J2">
    <cfRule type="colorScale" priority="3">
      <colorScale>
        <cfvo type="min"/>
        <cfvo type="max"/>
        <color rgb="FFF8696B"/>
        <color rgb="FFFCFCFF"/>
      </colorScale>
    </cfRule>
  </conditionalFormatting>
  <dataValidations xWindow="297" yWindow="759" count="1">
    <dataValidation type="decimal" allowBlank="1" showInputMessage="1" showErrorMessage="1" errorTitle="Entrada no válida" error="Por favor escriba un número" promptTitle="Escriba un número en esta casilla" prompt=" Registre EN NÚMERO DE DÍAS CALENDARIO el plazo de ejecución del contrato." sqref="J3:K182" xr:uid="{00000000-0002-0000-0000-000000000000}">
      <formula1>-9223372036854770000</formula1>
      <formula2>9223372036854770000</formula2>
    </dataValidation>
  </dataValidations>
  <hyperlinks>
    <hyperlink ref="M5" r:id="rId1" xr:uid="{0BE721F0-9061-674C-AE9D-90E3463628B9}"/>
  </hyperlinks>
  <pageMargins left="0.7" right="0.7" top="0.75" bottom="0.75" header="0.3" footer="0.3"/>
  <pageSetup scale="29" fitToHeight="0" orientation="landscape" r:id="rId2"/>
  <drawing r:id="rId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Hoja1</vt:lpstr>
      <vt:lpstr>Hoja1!Área_de_impresión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diana catalina ramirez peralta</dc:creator>
  <cp:keywords/>
  <dc:description/>
  <cp:lastModifiedBy>Lily Marquez G</cp:lastModifiedBy>
  <cp:revision/>
  <dcterms:created xsi:type="dcterms:W3CDTF">2021-09-05T20:15:18Z</dcterms:created>
  <dcterms:modified xsi:type="dcterms:W3CDTF">2025-05-02T20:52:11Z</dcterms:modified>
  <cp:category/>
  <cp:contentStatus/>
</cp:coreProperties>
</file>